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4.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закупке'!$A$1:$AW$31</definedName>
  </definedNames>
  <calcPr calcId="162913"/>
</workbook>
</file>

<file path=xl/calcChain.xml><?xml version="1.0" encoding="utf-8"?>
<calcChain xmlns="http://schemas.openxmlformats.org/spreadsheetml/2006/main">
  <c r="B67" i="25" l="1"/>
  <c r="B51" i="25" l="1"/>
  <c r="B47" i="25"/>
  <c r="B43" i="25"/>
  <c r="B39" i="25"/>
  <c r="B37" i="25"/>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<sst xmlns="http://schemas.openxmlformats.org/spreadsheetml/2006/main" count="1273" uniqueCount="664">
  <si>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</si>
  <si>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</si>
  <si>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</si>
  <si>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</si>
  <si>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</si>
  <si>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</si>
  <si>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</si>
  <si>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</si>
  <si>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</si>
  <si>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</si>
  <si>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</si>
  <si>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</si>
  <si>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</si>
  <si>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</si>
  <si>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</si>
  <si>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</si>
  <si>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</si>
  <si>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</si>
  <si>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</si>
  <si>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</si>
  <si>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</si>
  <si>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</si>
  <si>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</si>
  <si>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</si>
  <si>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</si>
  <si>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</si>
  <si>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</si>
  <si>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</si>
  <si>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</si>
  <si>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</si>
  <si>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</si>
  <si>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</si>
  <si>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</si>
  <si>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</si>
  <si>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</si>
  <si>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</si>
  <si>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</si>
  <si>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</si>
  <si>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</si>
  <si>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</si>
  <si>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</si>
  <si>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</si>
  <si>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</si>
  <si>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</si>
  <si>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</si>
  <si>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</si>
  <si>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</si>
  <si>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</si>
  <si>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</si>
  <si>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</si>
  <si>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</si>
  <si>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</si>
  <si>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</si>
  <si>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</si>
  <si>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</si>
  <si>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</si>
  <si>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</si>
  <si>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</si>
  <si>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</si>
  <si>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</si>
  <si>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</si>
  <si>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</si>
  <si>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</si>
  <si>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</si>
  <si>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</si>
  <si>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</si>
  <si>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</si>
  <si>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</si>
  <si>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</si>
  <si>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</si>
  <si>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</si>
  <si>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</si>
  <si>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</si>
  <si>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</si>
  <si>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</si>
  <si>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</si>
  <si>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</si>
  <si>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</si>
  <si>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</si>
  <si>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</si>
  <si>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</si>
  <si>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</si>
  <si>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</si>
  <si>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</si>
  <si>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</si>
  <si>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</si>
  <si>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</si>
  <si>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</si>
  <si>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</si>
  <si>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</si>
  <si>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</si>
  <si>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</si>
  <si>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</si>
  <si>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</si>
  <si>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</si>
  <si>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</si>
  <si>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</si>
  <si>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</si>
  <si>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</si>
  <si>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</si>
  <si>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</si>
  <si>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</si>
  <si>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</si>
  <si>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</si>
  <si>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</si>
  <si>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</si>
  <si>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</si>
  <si>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</si>
  <si>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</si>
  <si>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</si>
  <si>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</si>
  <si>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</si>
  <si>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</si>
  <si>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</si>
  <si>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</si>
  <si>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</si>
  <si>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</si>
  <si>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</si>
  <si>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</si>
  <si>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</si>
  <si>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</si>
  <si>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</si>
  <si>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</si>
  <si>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</si>
  <si>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</si>
  <si>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</si>
  <si>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</si>
  <si>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</si>
  <si>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</si>
  <si>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</si>
  <si>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</si>
  <si>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</si>
  <si>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</si>
  <si>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</si>
  <si>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</si>
  <si>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</si>
  <si>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</si>
  <si>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</si>
  <si>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</si>
  <si>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</si>
  <si>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</si>
  <si>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</si>
  <si>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</si>
  <si>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</si>
  <si>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</si>
  <si>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</si>
  <si>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</si>
  <si>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</si>
  <si>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</si>
  <si>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</si>
  <si>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</si>
  <si>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</si>
  <si>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</si>
  <si>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</si>
  <si>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</si>
  <si>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</si>
  <si>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</si>
  <si>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</si>
  <si>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</si>
  <si>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</si>
  <si>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</si>
  <si>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</si>
  <si>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</si>
  <si>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</si>
  <si>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</si>
  <si>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</si>
  <si>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</si>
  <si>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</si>
  <si>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</si>
  <si>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</si>
  <si>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</si>
  <si>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</si>
  <si>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</si>
  <si>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</si>
  <si>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</si>
  <si>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</si>
  <si>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</si>
  <si>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</si>
  <si>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</si>
  <si>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</si>
  <si>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</si>
  <si>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</si>
  <si>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</si>
  <si>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</si>
  <si>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</si>
  <si>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</si>
  <si>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</si>
  <si>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</si>
  <si>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</si>
  <si>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</si>
  <si>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</si>
  <si>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</si>
  <si>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</si>
  <si>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</si>
  <si>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</si>
  <si>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</si>
  <si>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</si>
  <si>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</si>
  <si>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</si>
  <si>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</si>
  <si>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</si>
  <si>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</si>
  <si>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</si>
  <si>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</si>
  <si>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</si>
  <si>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</si>
  <si>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</si>
  <si>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</si>
  <si>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</si>
  <si>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</si>
  <si>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</si>
  <si>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</si>
  <si>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</si>
  <si>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</si>
  <si>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</si>
  <si>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</si>
  <si>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</si>
  <si>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</si>
  <si>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</si>
  <si>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</si>
  <si>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</si>
  <si>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</si>
  <si>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</si>
  <si>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</si>
  <si>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</si>
  <si>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</si>
  <si>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</si>
  <si>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</si>
  <si>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</si>
  <si>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</si>
  <si>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</si>
  <si>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</si>
  <si>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</si>
  <si>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</si>
  <si>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</si>
  <si>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</si>
  <si>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</si>
  <si>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</si>
  <si>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</si>
  <si>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</si>
  <si>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</si>
  <si>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</si>
  <si>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</si>
  <si>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</si>
  <si>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</si>
  <si>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</si>
  <si>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</si>
  <si>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</si>
  <si>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</si>
  <si>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</si>
  <si>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</si>
  <si>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</si>
  <si>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</si>
  <si>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</si>
  <si>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</si>
  <si>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</si>
  <si>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</si>
  <si>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</si>
  <si>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</si>
  <si>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</si>
  <si>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</si>
  <si>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</si>
  <si>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</si>
  <si>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</si>
  <si>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</si>
  <si>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</si>
  <si>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</si>
  <si>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</si>
  <si>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</si>
  <si>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</si>
  <si>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</si>
  <si>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</si>
  <si>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</si>
  <si>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</si>
  <si>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</si>
  <si>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</si>
  <si>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</si>
  <si>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</si>
  <si>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</si>
  <si>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</si>
  <si>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</si>
  <si>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</si>
  <si>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</si>
  <si>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</si>
  <si>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</si>
  <si>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</si>
  <si>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</si>
  <si>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</si>
  <si>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</si>
  <si>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</si>
  <si>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</si>
  <si>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</si>
  <si>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</si>
  <si>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</si>
  <si>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</si>
  <si>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</si>
  <si>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</si>
  <si>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</si>
  <si>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</si>
  <si>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</si>
  <si>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</si>
  <si>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</si>
  <si>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</si>
  <si>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</si>
  <si>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</si>
  <si>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</si>
  <si>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</si>
  <si>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</si>
  <si>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</si>
  <si>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</si>
  <si>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</si>
  <si>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</si>
  <si>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</si>
  <si>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</si>
  <si>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</si>
  <si>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</si>
  <si>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</si>
  <si>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</si>
  <si>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</si>
  <si>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</si>
  <si>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</si>
  <si>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</si>
  <si>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</si>
  <si>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</si>
  <si>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</si>
  <si>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</si>
  <si>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</si>
  <si>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</si>
  <si>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</si>
  <si>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</si>
  <si>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</si>
  <si>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</si>
  <si>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</si>
  <si>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</si>
  <si>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</si>
  <si>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</si>
  <si>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</si>
  <si>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</si>
  <si>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</si>
  <si>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</si>
  <si>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</si>
  <si>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</si>
  <si>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</si>
  <si>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</si>
  <si>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</si>
  <si>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</si>
  <si>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</si>
  <si>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</si>
  <si>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</si>
  <si>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</si>
  <si>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</si>
  <si>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</si>
  <si>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</si>
  <si>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</si>
  <si>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</si>
  <si>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</si>
  <si>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</si>
  <si>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</si>
  <si>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</si>
  <si>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</si>
  <si>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</si>
  <si>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</si>
  <si>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</si>
  <si>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</si>
  <si>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</si>
  <si>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</si>
  <si>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</si>
  <si>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</si>
  <si>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</si>
  <si>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</si>
  <si>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</si>
  <si>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</si>
  <si>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</si>
  <si>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</si>
  <si>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</si>
  <si>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</si>
  <si>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</si>
  <si>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</si>
  <si>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</si>
  <si>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</si>
  <si>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</si>
  <si>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</si>
  <si>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</si>
  <si>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</si>
  <si>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</si>
  <si>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</si>
  <si>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</si>
  <si>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</si>
  <si>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</si>
  <si>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</si>
  <si>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</si>
  <si>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</si>
  <si>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</si>
  <si>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</si>
  <si>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</si>
  <si>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</si>
  <si>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</si>
  <si>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</si>
  <si>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</si>
  <si>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</si>
  <si>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</si>
  <si>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</si>
  <si>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</si>
  <si>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</si>
  <si>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</si>
  <si>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</si>
  <si>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</si>
  <si>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</si>
  <si>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</si>
  <si>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</si>
  <si>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</si>
  <si>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</si>
  <si>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</si>
  <si>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</si>
  <si>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</si>
  <si>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</si>
  <si>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</si>
  <si>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</si>
  <si>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</si>
  <si>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</si>
  <si>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</si>
  <si>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</si>
  <si>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</si>
  <si>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</si>
  <si>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</si>
  <si>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</si>
  <si>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</si>
  <si>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</si>
  <si>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</si>
  <si>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</si>
  <si>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</si>
  <si>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</si>
  <si>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</si>
  <si>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</si>
  <si>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</si>
  <si>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</si>
  <si>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</si>
  <si>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</si>
  <si>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</si>
  <si>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</si>
  <si>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</si>
  <si>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</si>
  <si>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</si>
  <si>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</si>
  <si>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</si>
  <si>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</si>
  <si>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</si>
  <si>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</si>
  <si>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</si>
  <si>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</si>
  <si>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</si>
  <si>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</si>
  <si>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</si>
  <si>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</si>
  <si>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</si>
  <si>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</si>
  <si>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</si>
  <si>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</si>
  <si>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</si>
  <si>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</si>
  <si>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</si>
  <si>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</si>
  <si>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</si>
  <si>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</si>
  <si>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</si>
  <si>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</si>
  <si>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</si>
  <si>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</si>
  <si>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</si>
  <si>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</si>
  <si>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</si>
  <si>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</si>
  <si>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</si>
  <si>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</si>
  <si>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</si>
  <si>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</si>
  <si>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</si>
  <si>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</si>
  <si>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</si>
  <si>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</si>
  <si>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</si>
  <si>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</si>
  <si>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</si>
  <si>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</si>
  <si>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</si>
  <si>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</si>
  <si>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</si>
  <si>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</si>
  <si>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</si>
  <si>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</si>
  <si>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</si>
  <si>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</si>
  <si>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</si>
  <si>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</si>
  <si>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</si>
  <si>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</si>
  <si>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</si>
  <si>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</si>
  <si>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</si>
  <si>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</si>
  <si>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</si>
  <si>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</si>
  <si>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</si>
  <si>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</si>
  <si>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</si>
  <si>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</si>
  <si>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</si>
  <si>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</si>
  <si>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</si>
  <si>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</si>
  <si>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</si>
  <si>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</si>
  <si>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</si>
  <si>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</si>
  <si>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</si>
  <si>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</si>
  <si>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</si>
  <si>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</si>
  <si>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</si>
  <si>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</si>
  <si>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</si>
  <si>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</si>
  <si>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</si>
  <si>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</si>
  <si>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</si>
  <si>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</si>
  <si>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</si>
  <si>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</si>
  <si>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</si>
  <si>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</si>
  <si>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</si>
  <si>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</si>
  <si>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</si>
  <si>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</si>
  <si>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</si>
  <si>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</si>
  <si>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</si>
  <si>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</si>
  <si>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</si>
  <si>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</si>
  <si>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</si>
  <si>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</si>
  <si>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</si>
  <si>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</si>
  <si>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</si>
  <si>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</si>
  <si>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</si>
  <si>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</si>
  <si>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</si>
  <si>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</si>
  <si>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</si>
  <si>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</si>
  <si>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</si>
  <si>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</si>
  <si>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</si>
  <si>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</si>
  <si>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</si>
  <si>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</si>
  <si>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</si>
  <si>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</si>
  <si>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</si>
  <si>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</si>
  <si>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</si>
  <si>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</si>
  <si>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</si>
  <si>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</si>
  <si>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</si>
  <si>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</si>
  <si>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</si>
  <si>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</si>
  <si>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</si>
  <si>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</si>
  <si>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</si>
  <si>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</si>
  <si>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</si>
  <si>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</si>
  <si>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</si>
  <si>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</si>
  <si>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</si>
  <si>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</si>
  <si>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</si>
  <si>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</si>
  <si>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</si>
  <si>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</si>
  <si>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</si>
  <si>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</si>
  <si>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</si>
  <si>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</si>
  <si>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t>
  </si>
  <si>
    <t>ХМАО, Сургут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</si>
  <si>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</si>
  <si>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</si>
  <si>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</si>
  <si>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0.28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</si>
  <si>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</si>
  <si>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</si>
  <si>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</si>
  <si>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</si>
  <si>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</si>
  <si>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</si>
  <si>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</si>
  <si>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</si>
  <si>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KP02.1100.2022.212 от 05.12.2022 . ООО "РемМарк"    в ценах 2022 года с НДС, млн. руб</t>
  </si>
  <si>
    <t>объем заключенного договора KP02.1100.2022.269 от 20.12.2022 . ООО "РемМарк"    в ценах 2022 года с НДС, млн. руб</t>
  </si>
  <si>
    <t>объем заключенного договора KP02.1100.2022.274 от 14.12.2022 . ООО "РемМарк"    в ценах 2022 года с НДС, млн. руб</t>
  </si>
  <si>
    <t>объем заключенного договора KP02.1100.2022.318 от 05.12.2022 . ООО "РемМарк"    в ценах 2022 года с НДС, млн. руб</t>
  </si>
  <si>
    <t>ООО "РемМарк"</t>
  </si>
  <si>
    <t>2022.0514</t>
  </si>
  <si>
    <t>Филиал АО Россети Тюмень" Сургутские ЭС</t>
  </si>
  <si>
    <t>ИТ-закупки</t>
  </si>
  <si>
    <t>12.2022</t>
  </si>
  <si>
    <t>Оборудование</t>
  </si>
  <si>
    <t>Поставка офисной техники для нужд филиала АО "Россети Тюмень" Сургутские электрические сети в 2022 году</t>
  </si>
  <si>
    <t>Коммерческие предложения</t>
  </si>
  <si>
    <t>ВЗ</t>
  </si>
  <si>
    <t>ОК ЕП</t>
  </si>
  <si>
    <t>2536514</t>
  </si>
  <si>
    <t>www.rts-tender.ru</t>
  </si>
  <si>
    <t>11.10.2022</t>
  </si>
  <si>
    <t>19.10.2022</t>
  </si>
  <si>
    <t>18.11.2022</t>
  </si>
  <si>
    <t>02.12.2022</t>
  </si>
  <si>
    <t>п.7.5.3.</t>
  </si>
  <si>
    <t>Закупочная комиссия</t>
  </si>
  <si>
    <t>32211773525/2022.0514-3</t>
  </si>
  <si>
    <t>28.11.2022</t>
  </si>
  <si>
    <t>14.12.2022</t>
  </si>
  <si>
    <t>01.12.2022</t>
  </si>
  <si>
    <t>15.12.2022</t>
  </si>
  <si>
    <t>В связи с отсутствием Участников вскрытие переносилось 3 раза. Договор заключен в течение 12 календарных дней с даты размещения итогового протокола.</t>
  </si>
  <si>
    <t>2022.0572</t>
  </si>
  <si>
    <t>Поставка оборудования бесперебойного питания для нужд СКиТ АСУ филиала АО "Россети Тюмень" Сургутские электрическиесети</t>
  </si>
  <si>
    <t>2538905</t>
  </si>
  <si>
    <t>20.10.2022</t>
  </si>
  <si>
    <t>01.11.2022</t>
  </si>
  <si>
    <t>ЦЗК АО "Россети Тюмень"</t>
  </si>
  <si>
    <t>32211780591/2022.0572-3</t>
  </si>
  <si>
    <t>05.12.2022</t>
  </si>
  <si>
    <t>31.12.2022</t>
  </si>
  <si>
    <t/>
  </si>
  <si>
    <t>№2</t>
  </si>
  <si>
    <t>2022.0576</t>
  </si>
  <si>
    <t>Поставка оборудования связи (система конференц-связи) для нужд СКиТ АСУ филиала АО "Россети Тюмень" Сургутскиеэлектрические сети</t>
  </si>
  <si>
    <t>ОК</t>
  </si>
  <si>
    <t>2538592</t>
  </si>
  <si>
    <t>08.12.2022</t>
  </si>
  <si>
    <t>23.11.2022</t>
  </si>
  <si>
    <t>20.12.2022</t>
  </si>
  <si>
    <t>09.01.2023</t>
  </si>
  <si>
    <t>ООО "БВБ ГРУПП"</t>
  </si>
  <si>
    <t>2022.0577</t>
  </si>
  <si>
    <t>Поставка серверного оборудования для нужд СКиТ АСУ филиала АО "Россети Тюмень" Сургутские электрические сети</t>
  </si>
  <si>
    <t>2538892</t>
  </si>
  <si>
    <t>28.10.2022</t>
  </si>
  <si>
    <t>16.11.2022</t>
  </si>
  <si>
    <t>32211780564/2022.0577-3</t>
  </si>
  <si>
    <t>ИА АО "Россети Тюмень"</t>
  </si>
  <si>
    <t xml:space="preserve">Факт 2022 года </t>
  </si>
  <si>
    <t>по состоянию на 01.01.2023</t>
  </si>
  <si>
    <t>Реализация в установленные сроки</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</si>
  <si>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
Акт №01-11.2021 (ИБП HP3000XL)
Акт №23-07.2021 (ИБП APC 2,2кВт)
Акт №25-07.2021 (Ноутбук hpcpq nx8220)
Акт №27-07.2021 (МФУ HP LaserJet)
Акт №32-07.2021 (Сервер Nexcom Nise)
Акт №33-07.2021 (Коммутатор Cisco Catalyst 3550)
Акт №41-11.2021 (Сервер HP ProLiant DL380 G5)
Акт №42-11.2021 (Сервер HP DL360 G5)
Акт №43-11.2021 (Сенатор)</t>
  </si>
  <si>
    <t xml:space="preserve"> Ззамена оборудования, выработавшего свой нормативный срок</t>
  </si>
  <si>
    <t>Приобретение оборудования не требующего монтажа</t>
  </si>
  <si>
    <t>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</si>
</sst>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8"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70" fillId="0" borderId="0" xfId="0" applyFont="1"/>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74" fillId="0" borderId="0" xfId="1" applyFont="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9"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601</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585</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3" t="s">
        <v>586</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15" customFormat="1" ht="65.25" customHeight="1" x14ac:dyDescent="0.2">
      <c r="A25" s="24" t="s">
        <v>62</v>
      </c>
      <c r="B25" s="115" t="s">
        <v>377</v>
      </c>
      <c r="C25" s="166" t="s">
        <v>459</v>
      </c>
      <c r="D25" s="138"/>
      <c r="E25" s="138"/>
      <c r="F25" s="200"/>
      <c r="G25" s="200"/>
      <c r="H25" s="200"/>
      <c r="I25" s="200"/>
      <c r="J25" s="200"/>
      <c r="K25" s="200"/>
      <c r="L25" s="200"/>
      <c r="M25" s="200"/>
      <c r="N25" s="200"/>
      <c r="O25" s="200"/>
      <c r="P25" s="139"/>
      <c r="Q25" s="139"/>
      <c r="R25" s="139"/>
      <c r="S25" s="139"/>
    </row>
    <row r="26" spans="1:19" s="215" customFormat="1" ht="42.75" customHeight="1" x14ac:dyDescent="0.2">
      <c r="A26" s="24" t="s">
        <v>61</v>
      </c>
      <c r="B26" s="115" t="s">
        <v>75</v>
      </c>
      <c r="C26" s="166" t="s">
        <v>460</v>
      </c>
      <c r="D26" s="138"/>
      <c r="E26" s="138"/>
      <c r="F26" s="200"/>
      <c r="G26" s="200"/>
      <c r="H26" s="200"/>
      <c r="I26" s="200"/>
      <c r="J26" s="200"/>
      <c r="K26" s="200"/>
      <c r="L26" s="200"/>
      <c r="M26" s="200"/>
      <c r="N26" s="200"/>
      <c r="O26" s="200"/>
      <c r="P26" s="139"/>
      <c r="Q26" s="139"/>
      <c r="R26" s="139"/>
      <c r="S26" s="139"/>
    </row>
    <row r="27" spans="1:19" s="215" customFormat="1" ht="51.75" customHeight="1" x14ac:dyDescent="0.2">
      <c r="A27" s="24" t="s">
        <v>59</v>
      </c>
      <c r="B27" s="115" t="s">
        <v>74</v>
      </c>
      <c r="C27" s="166" t="s">
        <v>461</v>
      </c>
      <c r="D27" s="138"/>
      <c r="E27" s="138"/>
      <c r="F27" s="200"/>
      <c r="G27" s="200"/>
      <c r="H27" s="200"/>
      <c r="I27" s="200"/>
      <c r="J27" s="200"/>
      <c r="K27" s="200"/>
      <c r="L27" s="200"/>
      <c r="M27" s="200"/>
      <c r="N27" s="200"/>
      <c r="O27" s="200"/>
      <c r="P27" s="139"/>
      <c r="Q27" s="139"/>
      <c r="R27" s="139"/>
      <c r="S27" s="139"/>
    </row>
    <row r="28" spans="1:19" s="215" customFormat="1" ht="64.5" customHeight="1" x14ac:dyDescent="0.2">
      <c r="A28" s="24" t="s">
        <v>58</v>
      </c>
      <c r="B28" s="115" t="s">
        <v>378</v>
      </c>
      <c r="C28" s="166" t="s">
        <v>456</v>
      </c>
      <c r="D28" s="138"/>
      <c r="E28" s="138"/>
      <c r="F28" s="200"/>
      <c r="G28" s="200"/>
      <c r="H28" s="200"/>
      <c r="I28" s="200"/>
      <c r="J28" s="200"/>
      <c r="K28" s="200"/>
      <c r="L28" s="200"/>
      <c r="M28" s="200"/>
      <c r="N28" s="200"/>
      <c r="O28" s="200"/>
      <c r="P28" s="139"/>
      <c r="Q28" s="139"/>
      <c r="R28" s="139"/>
      <c r="S28" s="139"/>
    </row>
    <row r="29" spans="1:19" s="215" customFormat="1" ht="51.75" customHeight="1" x14ac:dyDescent="0.2">
      <c r="A29" s="24" t="s">
        <v>56</v>
      </c>
      <c r="B29" s="115" t="s">
        <v>379</v>
      </c>
      <c r="C29" s="166" t="s">
        <v>456</v>
      </c>
      <c r="D29" s="138"/>
      <c r="E29" s="138"/>
      <c r="F29" s="200"/>
      <c r="G29" s="200"/>
      <c r="H29" s="200"/>
      <c r="I29" s="200"/>
      <c r="J29" s="200"/>
      <c r="K29" s="200"/>
      <c r="L29" s="200"/>
      <c r="M29" s="200"/>
      <c r="N29" s="200"/>
      <c r="O29" s="200"/>
      <c r="P29" s="139"/>
      <c r="Q29" s="139"/>
      <c r="R29" s="139"/>
      <c r="S29" s="139"/>
    </row>
    <row r="30" spans="1:19" s="215" customFormat="1" ht="51.75" customHeight="1" x14ac:dyDescent="0.2">
      <c r="A30" s="24" t="s">
        <v>54</v>
      </c>
      <c r="B30" s="115" t="s">
        <v>380</v>
      </c>
      <c r="C30" s="166" t="s">
        <v>456</v>
      </c>
      <c r="D30" s="138"/>
      <c r="E30" s="138"/>
      <c r="F30" s="200"/>
      <c r="G30" s="200"/>
      <c r="H30" s="200"/>
      <c r="I30" s="200"/>
      <c r="J30" s="200"/>
      <c r="K30" s="200"/>
      <c r="L30" s="200"/>
      <c r="M30" s="200"/>
      <c r="N30" s="200"/>
      <c r="O30" s="200"/>
      <c r="P30" s="139"/>
      <c r="Q30" s="139"/>
      <c r="R30" s="139"/>
      <c r="S30" s="139"/>
    </row>
    <row r="31" spans="1:19" s="215" customFormat="1" ht="51.75" customHeight="1" x14ac:dyDescent="0.2">
      <c r="A31" s="24" t="s">
        <v>73</v>
      </c>
      <c r="B31" s="115" t="s">
        <v>381</v>
      </c>
      <c r="C31" s="166" t="s">
        <v>456</v>
      </c>
      <c r="D31" s="138"/>
      <c r="E31" s="138"/>
      <c r="F31" s="200"/>
      <c r="G31" s="200"/>
      <c r="H31" s="200"/>
      <c r="I31" s="200"/>
      <c r="J31" s="200"/>
      <c r="K31" s="200"/>
      <c r="L31" s="200"/>
      <c r="M31" s="200"/>
      <c r="N31" s="200"/>
      <c r="O31" s="200"/>
      <c r="P31" s="139"/>
      <c r="Q31" s="139"/>
      <c r="R31" s="139"/>
      <c r="S31" s="139"/>
    </row>
    <row r="32" spans="1:19" s="215" customFormat="1" ht="51.75" customHeight="1" x14ac:dyDescent="0.2">
      <c r="A32" s="24" t="s">
        <v>71</v>
      </c>
      <c r="B32" s="115" t="s">
        <v>382</v>
      </c>
      <c r="C32" s="166" t="s">
        <v>456</v>
      </c>
      <c r="D32" s="138"/>
      <c r="E32" s="138"/>
      <c r="F32" s="200"/>
      <c r="G32" s="200"/>
      <c r="H32" s="200"/>
      <c r="I32" s="200"/>
      <c r="J32" s="200"/>
      <c r="K32" s="200"/>
      <c r="L32" s="200"/>
      <c r="M32" s="200"/>
      <c r="N32" s="200"/>
      <c r="O32" s="200"/>
      <c r="P32" s="139"/>
      <c r="Q32" s="139"/>
      <c r="R32" s="139"/>
      <c r="S32" s="139"/>
    </row>
    <row r="33" spans="1:19" s="215" customFormat="1" ht="101.25" customHeight="1" x14ac:dyDescent="0.2">
      <c r="A33" s="24" t="s">
        <v>70</v>
      </c>
      <c r="B33" s="115" t="s">
        <v>383</v>
      </c>
      <c r="C33" s="166" t="s">
        <v>471</v>
      </c>
      <c r="D33" s="138"/>
      <c r="E33" s="138"/>
      <c r="F33" s="200"/>
      <c r="G33" s="200"/>
      <c r="H33" s="200"/>
      <c r="I33" s="200"/>
      <c r="J33" s="200"/>
      <c r="K33" s="200"/>
      <c r="L33" s="200"/>
      <c r="M33" s="200"/>
      <c r="N33" s="200"/>
      <c r="O33" s="200"/>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3">
        <v>0.23342998000000043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3">
        <v>0.19452498333333371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472</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M_PK1100.04.01</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2"/>
      <c r="U13" s="162"/>
      <c r="V13" s="162"/>
      <c r="W13" s="162"/>
      <c r="X13" s="162"/>
      <c r="Y13" s="162"/>
      <c r="Z13" s="162"/>
      <c r="AA13" s="162"/>
      <c r="AB13" s="162"/>
    </row>
    <row r="14" spans="1:28" s="3" customFormat="1" ht="37.5" customHeight="1" x14ac:dyDescent="0.2">
      <c r="A14" s="296"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1"/>
      <c r="U16" s="161"/>
      <c r="V16" s="161"/>
      <c r="W16" s="161"/>
      <c r="X16" s="161"/>
      <c r="Y16" s="161"/>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1"/>
      <c r="U18" s="161"/>
      <c r="V18" s="161"/>
      <c r="W18" s="161"/>
      <c r="X18" s="161"/>
      <c r="Y18" s="161"/>
    </row>
    <row r="19" spans="1:28" s="3" customFormat="1" ht="54" customHeight="1" x14ac:dyDescent="0.2">
      <c r="A19" s="300" t="s">
        <v>5</v>
      </c>
      <c r="B19" s="300" t="s">
        <v>100</v>
      </c>
      <c r="C19" s="290"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1"/>
      <c r="U19" s="161"/>
      <c r="V19" s="161"/>
      <c r="W19" s="161"/>
      <c r="X19" s="161"/>
      <c r="Y19" s="161"/>
    </row>
    <row r="20" spans="1:28" s="3" customFormat="1" ht="180.75" customHeight="1" x14ac:dyDescent="0.2">
      <c r="A20" s="300"/>
      <c r="B20" s="300"/>
      <c r="C20" s="292"/>
      <c r="D20" s="300"/>
      <c r="E20" s="300"/>
      <c r="F20" s="300"/>
      <c r="G20" s="300"/>
      <c r="H20" s="300"/>
      <c r="I20" s="300"/>
      <c r="J20" s="300"/>
      <c r="K20" s="300"/>
      <c r="L20" s="300"/>
      <c r="M20" s="300"/>
      <c r="N20" s="300"/>
      <c r="O20" s="300"/>
      <c r="P20" s="300"/>
      <c r="Q20" s="163" t="s">
        <v>319</v>
      </c>
      <c r="R20" s="39" t="s">
        <v>320</v>
      </c>
      <c r="S20" s="301"/>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90"/>
      <c r="C22" s="290"/>
      <c r="D22" s="293"/>
      <c r="E22" s="290"/>
      <c r="F22" s="290"/>
      <c r="G22" s="164"/>
      <c r="H22" s="164"/>
      <c r="I22" s="164"/>
      <c r="J22" s="164"/>
      <c r="K22" s="290"/>
      <c r="L22" s="290"/>
      <c r="M22" s="163"/>
      <c r="N22" s="163"/>
      <c r="O22" s="290"/>
      <c r="P22" s="290"/>
      <c r="Q22" s="284"/>
      <c r="R22" s="284"/>
      <c r="S22" s="287"/>
      <c r="T22" s="28"/>
      <c r="U22" s="28"/>
      <c r="V22" s="28"/>
      <c r="W22" s="28"/>
      <c r="X22" s="28"/>
      <c r="Y22" s="28"/>
      <c r="Z22" s="27"/>
      <c r="AA22" s="27"/>
      <c r="AB22" s="27"/>
    </row>
    <row r="23" spans="1:28" s="3" customFormat="1" ht="18.75" x14ac:dyDescent="0.2">
      <c r="A23" s="163"/>
      <c r="B23" s="291"/>
      <c r="C23" s="291"/>
      <c r="D23" s="294"/>
      <c r="E23" s="291"/>
      <c r="F23" s="291"/>
      <c r="G23" s="164"/>
      <c r="H23" s="167"/>
      <c r="I23" s="167"/>
      <c r="J23" s="167"/>
      <c r="K23" s="291"/>
      <c r="L23" s="291"/>
      <c r="M23" s="163"/>
      <c r="N23" s="163"/>
      <c r="O23" s="291"/>
      <c r="P23" s="291"/>
      <c r="Q23" s="285"/>
      <c r="R23" s="285"/>
      <c r="S23" s="288"/>
      <c r="T23" s="28"/>
      <c r="U23" s="28"/>
      <c r="V23" s="28"/>
      <c r="W23" s="28"/>
      <c r="X23" s="27"/>
      <c r="Y23" s="27"/>
      <c r="Z23" s="27"/>
      <c r="AA23" s="27"/>
      <c r="AB23" s="27"/>
    </row>
    <row r="24" spans="1:28" s="3" customFormat="1" ht="18.75" x14ac:dyDescent="0.2">
      <c r="A24" s="163"/>
      <c r="B24" s="292"/>
      <c r="C24" s="292"/>
      <c r="D24" s="295"/>
      <c r="E24" s="292"/>
      <c r="F24" s="292"/>
      <c r="G24" s="164"/>
      <c r="H24" s="167"/>
      <c r="I24" s="167"/>
      <c r="J24" s="167"/>
      <c r="K24" s="292"/>
      <c r="L24" s="292"/>
      <c r="M24" s="163"/>
      <c r="N24" s="163"/>
      <c r="O24" s="292"/>
      <c r="P24" s="292"/>
      <c r="Q24" s="286"/>
      <c r="R24" s="286"/>
      <c r="S24" s="289"/>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M_PK1100.04.01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1"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472</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585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586</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H27" sqref="H27"/>
    </sheetView>
  </sheetViews>
  <sheetFormatPr defaultColWidth="9.140625" defaultRowHeight="15" x14ac:dyDescent="0.25"/>
  <cols>
    <col min="1" max="1" width="6.140625" style="1" customWidth="1"/>
    <col min="2" max="2" width="53.5703125" style="1" customWidth="1"/>
    <col min="3" max="3" width="13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M_PK1100.04.01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3"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661</v>
      </c>
      <c r="D22" s="29"/>
      <c r="E22" s="29"/>
      <c r="F22" s="28"/>
      <c r="G22" s="28"/>
      <c r="H22" s="28"/>
      <c r="I22" s="28"/>
      <c r="J22" s="28"/>
      <c r="K22" s="28"/>
      <c r="L22" s="28"/>
      <c r="M22" s="28"/>
      <c r="N22" s="28"/>
      <c r="O22" s="28"/>
      <c r="P22" s="28"/>
      <c r="Q22" s="27"/>
      <c r="R22" s="27"/>
      <c r="S22" s="27"/>
      <c r="T22" s="27"/>
      <c r="U22" s="27"/>
    </row>
    <row r="23" spans="1:21" ht="125.25" customHeight="1" x14ac:dyDescent="0.25">
      <c r="A23" s="24" t="s">
        <v>63</v>
      </c>
      <c r="B23" s="26" t="s">
        <v>60</v>
      </c>
      <c r="C23" s="30" t="s">
        <v>662</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663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5" t="s">
        <v>593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415</v>
      </c>
      <c r="C27" s="156" t="s">
        <v>660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M_PK1100.04.01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M_PK1100.04.01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9" t="s">
        <v>69</v>
      </c>
      <c r="AR1" s="189" t="s">
        <v>69</v>
      </c>
    </row>
    <row r="2" spans="1:44" s="12" customFormat="1" ht="18.75" customHeight="1" x14ac:dyDescent="0.3">
      <c r="A2" s="18"/>
      <c r="I2" s="16"/>
      <c r="J2" s="16"/>
      <c r="K2" s="188" t="s">
        <v>10</v>
      </c>
      <c r="AR2" s="188" t="s">
        <v>10</v>
      </c>
    </row>
    <row r="3" spans="1:44" s="12" customFormat="1" ht="18.75" x14ac:dyDescent="0.3">
      <c r="A3" s="17"/>
      <c r="I3" s="16"/>
      <c r="J3" s="16"/>
      <c r="K3" s="188" t="s">
        <v>68</v>
      </c>
      <c r="AR3" s="188" t="s">
        <v>563</v>
      </c>
    </row>
    <row r="4" spans="1:44" s="12" customFormat="1" ht="18.75" x14ac:dyDescent="0.3">
      <c r="A4" s="17"/>
      <c r="I4" s="16"/>
      <c r="J4" s="16"/>
      <c r="K4" s="188"/>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88"/>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9"/>
      <c r="B8" s="219"/>
      <c r="C8" s="219"/>
      <c r="D8" s="219"/>
      <c r="E8" s="219"/>
      <c r="F8" s="219"/>
      <c r="G8" s="219"/>
      <c r="H8" s="219"/>
      <c r="I8" s="219"/>
      <c r="J8" s="219"/>
      <c r="K8" s="219"/>
      <c r="L8" s="187"/>
      <c r="M8" s="187"/>
      <c r="N8" s="187"/>
      <c r="O8" s="187"/>
      <c r="P8" s="187"/>
      <c r="Q8" s="187"/>
      <c r="R8" s="187"/>
      <c r="S8" s="187"/>
      <c r="T8" s="187"/>
      <c r="U8" s="187"/>
      <c r="V8" s="187"/>
      <c r="W8" s="187"/>
      <c r="X8" s="187"/>
      <c r="Y8" s="187"/>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9"/>
      <c r="B11" s="219"/>
      <c r="C11" s="219"/>
      <c r="D11" s="219"/>
      <c r="E11" s="219"/>
      <c r="F11" s="219"/>
      <c r="G11" s="219"/>
      <c r="H11" s="219"/>
      <c r="I11" s="219"/>
      <c r="J11" s="219"/>
      <c r="K11" s="219"/>
      <c r="L11" s="187"/>
      <c r="M11" s="187"/>
      <c r="N11" s="187"/>
      <c r="O11" s="187"/>
      <c r="P11" s="187"/>
      <c r="Q11" s="187"/>
      <c r="R11" s="187"/>
      <c r="S11" s="187"/>
      <c r="T11" s="187"/>
      <c r="U11" s="187"/>
      <c r="V11" s="187"/>
      <c r="W11" s="187"/>
      <c r="X11" s="187"/>
      <c r="Y11" s="187"/>
    </row>
    <row r="12" spans="1:44" s="12" customFormat="1" ht="18.75" customHeight="1" x14ac:dyDescent="0.2">
      <c r="A12" s="401" t="str">
        <f>'4. паспортбюджет'!A12:O12</f>
        <v>M_PK1100.04.01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69" customHeight="1" x14ac:dyDescent="0.2">
      <c r="A15" s="399"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2"/>
      <c r="AP19" s="222"/>
      <c r="AQ19" s="222"/>
      <c r="AR19" s="189"/>
    </row>
    <row r="20" spans="1:45" ht="18.75" x14ac:dyDescent="0.3">
      <c r="AO20" s="222"/>
      <c r="AP20" s="222"/>
      <c r="AQ20" s="222"/>
      <c r="AR20" s="188"/>
    </row>
    <row r="21" spans="1:45" ht="20.25" customHeight="1" x14ac:dyDescent="0.3">
      <c r="AO21" s="222"/>
      <c r="AP21" s="222"/>
      <c r="AQ21" s="222"/>
      <c r="AR21" s="188"/>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23"/>
      <c r="AP24" s="223"/>
      <c r="AQ24" s="223"/>
      <c r="AR24" s="223"/>
      <c r="AS24" s="102"/>
    </row>
    <row r="25" spans="1:45" ht="12.75" customHeight="1" x14ac:dyDescent="0.25">
      <c r="A25" s="380" t="s">
        <v>564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565</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566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24"/>
      <c r="AP31" s="224"/>
      <c r="AQ31" s="224"/>
      <c r="AR31" s="224"/>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567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568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569</v>
      </c>
      <c r="AN47" s="359"/>
      <c r="AO47" s="225" t="s">
        <v>570</v>
      </c>
      <c r="AP47" s="225" t="s">
        <v>571</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102"/>
    </row>
    <row r="50" spans="1:43" ht="12" customHeight="1" thickBot="1" x14ac:dyDescent="0.3">
      <c r="A50" s="367" t="s">
        <v>572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7"/>
      <c r="AP50" s="227"/>
      <c r="AQ50" s="10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569</v>
      </c>
      <c r="AN52" s="359"/>
      <c r="AO52" s="225" t="s">
        <v>570</v>
      </c>
      <c r="AP52" s="225" t="s">
        <v>571</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32"/>
      <c r="AP53" s="232"/>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7"/>
      <c r="AP56" s="227"/>
      <c r="AQ56" s="10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98"/>
      <c r="AN57" s="98"/>
      <c r="AO57" s="234"/>
      <c r="AP57" s="234"/>
      <c r="AQ57" s="97"/>
    </row>
    <row r="58" spans="1:43" ht="24" customHeight="1" x14ac:dyDescent="0.25">
      <c r="A58" s="357" t="s">
        <v>573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569</v>
      </c>
      <c r="AN58" s="359"/>
      <c r="AO58" s="225" t="s">
        <v>570</v>
      </c>
      <c r="AP58" s="225" t="s">
        <v>571</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5"/>
      <c r="AP59" s="235"/>
      <c r="AQ59" s="236"/>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102"/>
    </row>
    <row r="66" spans="1:43" ht="27.75" customHeight="1" x14ac:dyDescent="0.25">
      <c r="A66" s="346" t="s">
        <v>574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7"/>
      <c r="AP66" s="237"/>
      <c r="AQ66" s="236"/>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102"/>
    </row>
    <row r="68" spans="1:43" ht="25.5" customHeight="1" x14ac:dyDescent="0.25">
      <c r="A68" s="346" t="s">
        <v>575</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7"/>
      <c r="AP68" s="237"/>
      <c r="AQ68" s="236"/>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37"/>
      <c r="AP70" s="237"/>
      <c r="AQ70" s="236"/>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98"/>
      <c r="AN73" s="98"/>
      <c r="AO73" s="234"/>
      <c r="AP73" s="234"/>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569</v>
      </c>
      <c r="AN74" s="359"/>
      <c r="AO74" s="225" t="s">
        <v>570</v>
      </c>
      <c r="AP74" s="225" t="s">
        <v>571</v>
      </c>
      <c r="AQ74" s="102"/>
    </row>
    <row r="75" spans="1:43" ht="25.5" customHeight="1" x14ac:dyDescent="0.25">
      <c r="A75" s="346" t="s">
        <v>575</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9"/>
      <c r="AP75" s="239"/>
      <c r="AQ75" s="236"/>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40"/>
      <c r="AP76" s="240"/>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40"/>
      <c r="AP77" s="240"/>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40"/>
      <c r="AP78" s="240"/>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40"/>
      <c r="AP79" s="240"/>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40"/>
      <c r="AP80" s="240"/>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40"/>
      <c r="AP81" s="240"/>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40"/>
      <c r="AP82" s="240"/>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39"/>
      <c r="AP83" s="239"/>
      <c r="AQ83" s="236"/>
    </row>
    <row r="84" spans="1:45" ht="12" customHeight="1" x14ac:dyDescent="0.25">
      <c r="A84" s="351" t="s">
        <v>576</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39"/>
      <c r="AP84" s="239"/>
      <c r="AQ84" s="236"/>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40"/>
      <c r="AP85" s="240"/>
      <c r="AQ85" s="97"/>
    </row>
    <row r="86" spans="1:45" ht="27.75" customHeight="1" x14ac:dyDescent="0.25">
      <c r="A86" s="346" t="s">
        <v>577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9"/>
      <c r="AP86" s="239"/>
      <c r="AQ86" s="236"/>
    </row>
    <row r="87" spans="1:45" x14ac:dyDescent="0.25">
      <c r="A87" s="346" t="s">
        <v>578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9"/>
      <c r="AP87" s="239"/>
      <c r="AQ87" s="236"/>
    </row>
    <row r="88" spans="1:45" ht="14.25" customHeight="1" x14ac:dyDescent="0.25">
      <c r="A88" s="339" t="s">
        <v>579</v>
      </c>
      <c r="B88" s="340"/>
      <c r="C88" s="340"/>
      <c r="D88" s="3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2"/>
      <c r="AL88" s="343"/>
      <c r="AM88" s="344"/>
      <c r="AN88" s="345"/>
      <c r="AO88" s="239"/>
      <c r="AP88" s="239"/>
      <c r="AQ88" s="236"/>
    </row>
    <row r="89" spans="1:45" x14ac:dyDescent="0.25">
      <c r="A89" s="339" t="s">
        <v>580</v>
      </c>
      <c r="B89" s="340"/>
      <c r="C89" s="340"/>
      <c r="D89" s="3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2"/>
      <c r="AL89" s="343"/>
      <c r="AM89" s="344"/>
      <c r="AN89" s="345"/>
      <c r="AO89" s="239"/>
      <c r="AP89" s="239"/>
      <c r="AQ89" s="97"/>
    </row>
    <row r="90" spans="1:45" ht="12" customHeight="1" thickBot="1" x14ac:dyDescent="0.3">
      <c r="A90" s="242" t="s">
        <v>581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5"/>
      <c r="AL90" s="336"/>
      <c r="AM90" s="337"/>
      <c r="AN90" s="338"/>
      <c r="AO90" s="244"/>
      <c r="AP90" s="24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5"/>
      <c r="AQ93" s="245"/>
      <c r="AR93" s="245"/>
      <c r="AS93" s="24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5"/>
      <c r="AQ94" s="245"/>
      <c r="AR94" s="24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5"/>
      <c r="AQ95" s="245"/>
      <c r="AR95" s="24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0" zoomScaleSheetLayoutView="5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M_PK1100.04.01</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99"/>
      <c r="B14" s="299"/>
      <c r="C14" s="299"/>
      <c r="D14" s="299"/>
      <c r="E14" s="299"/>
      <c r="F14" s="299"/>
      <c r="G14" s="299"/>
      <c r="H14" s="299"/>
      <c r="I14" s="299"/>
      <c r="J14" s="299"/>
      <c r="K14" s="299"/>
      <c r="L14" s="299"/>
    </row>
    <row r="15" spans="1:44" x14ac:dyDescent="0.25">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47" t="s">
        <v>456</v>
      </c>
      <c r="I26" s="158"/>
      <c r="J26" s="158"/>
      <c r="K26" s="153"/>
      <c r="L26" s="153"/>
    </row>
    <row r="27" spans="1:12" s="155" customFormat="1" x14ac:dyDescent="0.25">
      <c r="A27" s="64" t="s">
        <v>175</v>
      </c>
      <c r="B27" s="68" t="s">
        <v>356</v>
      </c>
      <c r="C27" s="147" t="s">
        <v>456</v>
      </c>
      <c r="D27" s="168"/>
      <c r="E27" s="152"/>
      <c r="F27" s="152"/>
      <c r="G27" s="147" t="s">
        <v>456</v>
      </c>
      <c r="H27" s="147" t="s">
        <v>456</v>
      </c>
      <c r="I27" s="158"/>
      <c r="J27" s="158"/>
      <c r="K27" s="153"/>
      <c r="L27" s="153"/>
    </row>
    <row r="28" spans="1:12" s="58" customFormat="1" ht="31.5" x14ac:dyDescent="0.25">
      <c r="A28" s="64" t="s">
        <v>355</v>
      </c>
      <c r="B28" s="68" t="s">
        <v>360</v>
      </c>
      <c r="C28" s="147" t="s">
        <v>456</v>
      </c>
      <c r="D28" s="168"/>
      <c r="E28" s="152"/>
      <c r="F28" s="152"/>
      <c r="G28" s="147" t="s">
        <v>456</v>
      </c>
      <c r="H28" s="147" t="s">
        <v>456</v>
      </c>
      <c r="I28" s="127"/>
      <c r="J28" s="127"/>
      <c r="K28" s="61"/>
      <c r="L28" s="61"/>
    </row>
    <row r="29" spans="1:12" s="58" customFormat="1" x14ac:dyDescent="0.25">
      <c r="A29" s="64" t="s">
        <v>174</v>
      </c>
      <c r="B29" s="68" t="s">
        <v>359</v>
      </c>
      <c r="C29" s="147" t="s">
        <v>456</v>
      </c>
      <c r="D29" s="168"/>
      <c r="E29" s="152"/>
      <c r="F29" s="152"/>
      <c r="G29" s="147" t="s">
        <v>456</v>
      </c>
      <c r="H29" s="147" t="s">
        <v>456</v>
      </c>
      <c r="I29" s="127"/>
      <c r="J29" s="127"/>
      <c r="K29" s="61"/>
      <c r="L29" s="61"/>
    </row>
    <row r="30" spans="1:12" s="58" customFormat="1" ht="31.5" x14ac:dyDescent="0.25">
      <c r="A30" s="64" t="s">
        <v>173</v>
      </c>
      <c r="B30" s="68" t="s">
        <v>361</v>
      </c>
      <c r="C30" s="147" t="s">
        <v>456</v>
      </c>
      <c r="D30" s="168"/>
      <c r="E30" s="152"/>
      <c r="F30" s="152"/>
      <c r="G30" s="147" t="s">
        <v>456</v>
      </c>
      <c r="H30" s="147" t="s">
        <v>456</v>
      </c>
      <c r="I30" s="127"/>
      <c r="J30" s="127"/>
      <c r="K30" s="61"/>
      <c r="L30" s="61"/>
    </row>
    <row r="31" spans="1:12" s="58" customFormat="1" x14ac:dyDescent="0.25">
      <c r="A31" s="64" t="s">
        <v>172</v>
      </c>
      <c r="B31" s="63" t="s">
        <v>357</v>
      </c>
      <c r="C31" s="147" t="s">
        <v>456</v>
      </c>
      <c r="D31" s="168"/>
      <c r="E31" s="152"/>
      <c r="F31" s="152"/>
      <c r="G31" s="147" t="s">
        <v>456</v>
      </c>
      <c r="H31" s="147" t="s">
        <v>456</v>
      </c>
      <c r="I31" s="158"/>
      <c r="J31" s="158"/>
      <c r="K31" s="61"/>
      <c r="L31" s="61"/>
    </row>
    <row r="32" spans="1:12" s="58" customFormat="1" x14ac:dyDescent="0.25">
      <c r="A32" s="64" t="s">
        <v>170</v>
      </c>
      <c r="B32" s="63" t="s">
        <v>362</v>
      </c>
      <c r="C32" s="147" t="s">
        <v>456</v>
      </c>
      <c r="D32" s="168"/>
      <c r="E32" s="152"/>
      <c r="F32" s="152"/>
      <c r="G32" s="147" t="s">
        <v>456</v>
      </c>
      <c r="H32" s="147" t="s">
        <v>456</v>
      </c>
      <c r="I32" s="158"/>
      <c r="J32" s="158"/>
      <c r="K32" s="45"/>
      <c r="L32" s="45"/>
    </row>
    <row r="33" spans="1:12" s="58" customFormat="1" ht="31.5" x14ac:dyDescent="0.25">
      <c r="A33" s="64" t="s">
        <v>372</v>
      </c>
      <c r="B33" s="63" t="s">
        <v>313</v>
      </c>
      <c r="C33" s="147" t="s">
        <v>456</v>
      </c>
      <c r="D33" s="168"/>
      <c r="E33" s="152"/>
      <c r="F33" s="152"/>
      <c r="G33" s="147" t="s">
        <v>456</v>
      </c>
      <c r="H33" s="147" t="s">
        <v>456</v>
      </c>
      <c r="I33" s="128"/>
      <c r="J33" s="128"/>
      <c r="K33" s="66"/>
      <c r="L33" s="61"/>
    </row>
    <row r="34" spans="1:12" s="58" customFormat="1" ht="31.5" x14ac:dyDescent="0.25">
      <c r="A34" s="64" t="s">
        <v>373</v>
      </c>
      <c r="B34" s="63" t="s">
        <v>366</v>
      </c>
      <c r="C34" s="147" t="s">
        <v>456</v>
      </c>
      <c r="D34" s="168"/>
      <c r="E34" s="152"/>
      <c r="F34" s="152"/>
      <c r="G34" s="147" t="s">
        <v>456</v>
      </c>
      <c r="H34" s="147" t="s">
        <v>456</v>
      </c>
      <c r="I34" s="127"/>
      <c r="J34" s="127"/>
      <c r="K34" s="66"/>
      <c r="L34" s="45"/>
    </row>
    <row r="35" spans="1:12" s="58" customFormat="1" ht="16.5" customHeight="1" x14ac:dyDescent="0.25">
      <c r="A35" s="64" t="s">
        <v>374</v>
      </c>
      <c r="B35" s="63" t="s">
        <v>171</v>
      </c>
      <c r="C35" s="147" t="s">
        <v>456</v>
      </c>
      <c r="D35" s="168"/>
      <c r="E35" s="152"/>
      <c r="F35" s="152"/>
      <c r="G35" s="147" t="s">
        <v>456</v>
      </c>
      <c r="H35" s="147" t="s">
        <v>456</v>
      </c>
      <c r="I35" s="128"/>
      <c r="J35" s="128"/>
      <c r="K35" s="45"/>
      <c r="L35" s="45"/>
    </row>
    <row r="36" spans="1:12" ht="20.25" customHeight="1" x14ac:dyDescent="0.25">
      <c r="A36" s="64" t="s">
        <v>375</v>
      </c>
      <c r="B36" s="63" t="s">
        <v>358</v>
      </c>
      <c r="C36" s="147" t="s">
        <v>456</v>
      </c>
      <c r="D36" s="168"/>
      <c r="E36" s="159"/>
      <c r="F36" s="152"/>
      <c r="G36" s="147" t="s">
        <v>456</v>
      </c>
      <c r="H36" s="147" t="s">
        <v>456</v>
      </c>
      <c r="I36" s="128"/>
      <c r="J36" s="128"/>
      <c r="K36" s="148"/>
      <c r="L36" s="149"/>
    </row>
    <row r="37" spans="1:12" x14ac:dyDescent="0.25">
      <c r="A37" s="64" t="s">
        <v>376</v>
      </c>
      <c r="B37" s="63" t="s">
        <v>169</v>
      </c>
      <c r="C37" s="147" t="s">
        <v>456</v>
      </c>
      <c r="D37" s="168"/>
      <c r="E37" s="159"/>
      <c r="F37" s="152"/>
      <c r="G37" s="147" t="s">
        <v>456</v>
      </c>
      <c r="H37" s="147" t="s">
        <v>456</v>
      </c>
      <c r="I37" s="128"/>
      <c r="J37" s="128"/>
      <c r="K37" s="148"/>
      <c r="L37" s="148"/>
    </row>
    <row r="38" spans="1:12" x14ac:dyDescent="0.25">
      <c r="A38" s="64" t="s">
        <v>582</v>
      </c>
      <c r="B38" s="65" t="s">
        <v>168</v>
      </c>
      <c r="C38" s="147" t="s">
        <v>456</v>
      </c>
      <c r="D38" s="59"/>
      <c r="E38" s="59"/>
      <c r="F38" s="59"/>
      <c r="G38" s="147" t="s">
        <v>456</v>
      </c>
      <c r="H38" s="147" t="s">
        <v>456</v>
      </c>
      <c r="I38" s="59"/>
      <c r="J38" s="59"/>
      <c r="K38" s="150"/>
      <c r="L38" s="151"/>
    </row>
    <row r="39" spans="1:12" ht="31.5" x14ac:dyDescent="0.25">
      <c r="A39" s="64">
        <v>2</v>
      </c>
      <c r="B39" s="63" t="s">
        <v>363</v>
      </c>
      <c r="C39" s="147" t="s">
        <v>456</v>
      </c>
      <c r="D39" s="168"/>
      <c r="E39" s="59"/>
      <c r="F39" s="59"/>
      <c r="G39" s="147" t="s">
        <v>456</v>
      </c>
      <c r="H39" s="147" t="s">
        <v>456</v>
      </c>
      <c r="I39" s="128"/>
      <c r="J39" s="128"/>
      <c r="K39" s="148"/>
      <c r="L39" s="148"/>
    </row>
    <row r="40" spans="1:12" x14ac:dyDescent="0.25">
      <c r="A40" s="64" t="s">
        <v>167</v>
      </c>
      <c r="B40" s="63" t="s">
        <v>365</v>
      </c>
      <c r="C40" s="147">
        <v>44652</v>
      </c>
      <c r="D40" s="168">
        <v>44925</v>
      </c>
      <c r="E40" s="59"/>
      <c r="F40" s="59"/>
      <c r="G40" s="147">
        <v>44652</v>
      </c>
      <c r="H40" s="168">
        <v>44925</v>
      </c>
      <c r="I40" s="128">
        <v>1</v>
      </c>
      <c r="J40" s="128">
        <v>1</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47" t="s">
        <v>456</v>
      </c>
      <c r="I42" s="128"/>
      <c r="J42" s="128"/>
      <c r="K42" s="61"/>
      <c r="L42" s="61"/>
    </row>
    <row r="43" spans="1:12" x14ac:dyDescent="0.25">
      <c r="A43" s="64" t="s">
        <v>165</v>
      </c>
      <c r="B43" s="63" t="s">
        <v>163</v>
      </c>
      <c r="C43" s="147" t="s">
        <v>456</v>
      </c>
      <c r="D43" s="168"/>
      <c r="E43" s="59"/>
      <c r="F43" s="59"/>
      <c r="G43" s="147" t="s">
        <v>456</v>
      </c>
      <c r="H43" s="147" t="s">
        <v>456</v>
      </c>
      <c r="I43" s="59"/>
      <c r="J43" s="59"/>
      <c r="K43" s="61"/>
      <c r="L43" s="61"/>
    </row>
    <row r="44" spans="1:12" x14ac:dyDescent="0.25">
      <c r="A44" s="64" t="s">
        <v>164</v>
      </c>
      <c r="B44" s="63" t="s">
        <v>161</v>
      </c>
      <c r="C44" s="147" t="s">
        <v>456</v>
      </c>
      <c r="D44" s="168"/>
      <c r="E44" s="59"/>
      <c r="F44" s="59"/>
      <c r="G44" s="147" t="s">
        <v>456</v>
      </c>
      <c r="H44" s="147" t="s">
        <v>456</v>
      </c>
      <c r="I44" s="59"/>
      <c r="J44" s="59"/>
      <c r="K44" s="61"/>
      <c r="L44" s="61"/>
    </row>
    <row r="45" spans="1:12" ht="47.25" x14ac:dyDescent="0.25">
      <c r="A45" s="64" t="s">
        <v>162</v>
      </c>
      <c r="B45" s="63" t="s">
        <v>368</v>
      </c>
      <c r="C45" s="147" t="s">
        <v>456</v>
      </c>
      <c r="D45" s="168"/>
      <c r="E45" s="59"/>
      <c r="F45" s="59"/>
      <c r="G45" s="147" t="s">
        <v>456</v>
      </c>
      <c r="H45" s="147" t="s">
        <v>456</v>
      </c>
      <c r="I45" s="59"/>
      <c r="J45" s="59"/>
      <c r="K45" s="61"/>
      <c r="L45" s="61"/>
    </row>
    <row r="46" spans="1:12" ht="65.25" customHeight="1" x14ac:dyDescent="0.25">
      <c r="A46" s="64" t="s">
        <v>160</v>
      </c>
      <c r="B46" s="63" t="s">
        <v>367</v>
      </c>
      <c r="C46" s="147" t="s">
        <v>456</v>
      </c>
      <c r="D46" s="168"/>
      <c r="E46" s="59"/>
      <c r="F46" s="59"/>
      <c r="G46" s="147" t="s">
        <v>456</v>
      </c>
      <c r="H46" s="147" t="s">
        <v>456</v>
      </c>
      <c r="I46" s="59"/>
      <c r="J46" s="59"/>
      <c r="K46" s="61"/>
      <c r="L46" s="61"/>
    </row>
    <row r="47" spans="1:12" x14ac:dyDescent="0.25">
      <c r="A47" s="64" t="s">
        <v>158</v>
      </c>
      <c r="B47" s="63" t="s">
        <v>159</v>
      </c>
      <c r="C47" s="147" t="s">
        <v>456</v>
      </c>
      <c r="D47" s="168"/>
      <c r="E47" s="59"/>
      <c r="F47" s="59"/>
      <c r="G47" s="147" t="s">
        <v>456</v>
      </c>
      <c r="H47" s="147" t="s">
        <v>456</v>
      </c>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47" t="s">
        <v>456</v>
      </c>
      <c r="I49" s="128"/>
      <c r="J49" s="128"/>
      <c r="K49" s="170"/>
      <c r="L49" s="61"/>
    </row>
    <row r="50" spans="1:12" ht="47.25" x14ac:dyDescent="0.25">
      <c r="A50" s="64" t="s">
        <v>156</v>
      </c>
      <c r="B50" s="63" t="s">
        <v>584</v>
      </c>
      <c r="C50" s="147" t="s">
        <v>456</v>
      </c>
      <c r="D50" s="168"/>
      <c r="E50" s="59"/>
      <c r="F50" s="59"/>
      <c r="G50" s="147" t="s">
        <v>456</v>
      </c>
      <c r="H50" s="147" t="s">
        <v>456</v>
      </c>
      <c r="I50" s="128"/>
      <c r="J50" s="128"/>
      <c r="K50" s="170"/>
      <c r="L50" s="61"/>
    </row>
    <row r="51" spans="1:12" ht="31.5" x14ac:dyDescent="0.25">
      <c r="A51" s="64" t="s">
        <v>154</v>
      </c>
      <c r="B51" s="63" t="s">
        <v>369</v>
      </c>
      <c r="C51" s="147" t="s">
        <v>456</v>
      </c>
      <c r="D51" s="168"/>
      <c r="E51" s="59"/>
      <c r="F51" s="59"/>
      <c r="G51" s="147" t="s">
        <v>456</v>
      </c>
      <c r="H51" s="147" t="s">
        <v>456</v>
      </c>
      <c r="I51" s="128"/>
      <c r="J51" s="128"/>
      <c r="K51" s="170"/>
      <c r="L51" s="61"/>
    </row>
    <row r="52" spans="1:12" ht="31.5" x14ac:dyDescent="0.25">
      <c r="A52" s="64" t="s">
        <v>152</v>
      </c>
      <c r="B52" s="63" t="s">
        <v>153</v>
      </c>
      <c r="C52" s="147" t="s">
        <v>456</v>
      </c>
      <c r="D52" s="168"/>
      <c r="E52" s="157"/>
      <c r="F52" s="157"/>
      <c r="G52" s="147" t="s">
        <v>456</v>
      </c>
      <c r="H52" s="147" t="s">
        <v>456</v>
      </c>
      <c r="I52" s="59"/>
      <c r="J52" s="59"/>
      <c r="K52" s="61"/>
      <c r="L52" s="61"/>
    </row>
    <row r="53" spans="1:12" ht="33" customHeight="1" x14ac:dyDescent="0.25">
      <c r="A53" s="64" t="s">
        <v>150</v>
      </c>
      <c r="B53" s="110" t="s">
        <v>370</v>
      </c>
      <c r="C53" s="147">
        <v>44652</v>
      </c>
      <c r="D53" s="168">
        <v>44925</v>
      </c>
      <c r="E53" s="59"/>
      <c r="F53" s="59"/>
      <c r="G53" s="147">
        <v>44652</v>
      </c>
      <c r="H53" s="168">
        <v>45015</v>
      </c>
      <c r="I53" s="128">
        <v>0.2</v>
      </c>
      <c r="J53" s="128">
        <v>1</v>
      </c>
      <c r="K53" s="170"/>
      <c r="L53" s="61"/>
    </row>
    <row r="54" spans="1:12" x14ac:dyDescent="0.25">
      <c r="A54" s="64" t="s">
        <v>371</v>
      </c>
      <c r="B54" s="63" t="s">
        <v>151</v>
      </c>
      <c r="C54" s="147" t="s">
        <v>456</v>
      </c>
      <c r="D54" s="168"/>
      <c r="E54" s="59"/>
      <c r="F54" s="59"/>
      <c r="G54" s="147" t="s">
        <v>456</v>
      </c>
      <c r="H54" s="147" t="s">
        <v>456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A24" sqref="A24:AC86"/>
    </sheetView>
  </sheetViews>
  <sheetFormatPr defaultRowHeight="15.75" x14ac:dyDescent="0.25"/>
  <cols>
    <col min="1" max="1" width="9.140625" style="190"/>
    <col min="2" max="2" width="57.85546875" style="190" customWidth="1"/>
    <col min="3" max="6" width="16.7109375" style="190" customWidth="1"/>
    <col min="7" max="7" width="16.7109375" style="191" customWidth="1"/>
    <col min="8" max="8" width="6.7109375" style="190" customWidth="1"/>
    <col min="9" max="9" width="5.28515625" style="190" customWidth="1"/>
    <col min="10" max="10" width="8.5703125" style="190" customWidth="1"/>
    <col min="11" max="14" width="6.140625" style="190" customWidth="1"/>
    <col min="15" max="15" width="7.42578125" style="190" customWidth="1"/>
    <col min="16" max="16" width="8.85546875" style="190" customWidth="1"/>
    <col min="17" max="17" width="7.5703125" style="190" customWidth="1"/>
    <col min="18" max="16384" width="9.140625" style="190"/>
  </cols>
  <sheetData>
    <row r="1" spans="1:17" ht="18.75" x14ac:dyDescent="0.25">
      <c r="A1" s="191"/>
      <c r="B1" s="191"/>
      <c r="C1" s="191"/>
      <c r="D1" s="191"/>
      <c r="E1" s="191"/>
      <c r="F1" s="191"/>
      <c r="H1" s="191"/>
      <c r="I1" s="191"/>
      <c r="Q1" s="189" t="s">
        <v>69</v>
      </c>
    </row>
    <row r="2" spans="1:17" ht="18.75" x14ac:dyDescent="0.3">
      <c r="A2" s="191"/>
      <c r="B2" s="191"/>
      <c r="C2" s="191"/>
      <c r="D2" s="191"/>
      <c r="E2" s="191"/>
      <c r="F2" s="191"/>
      <c r="H2" s="191"/>
      <c r="I2" s="191"/>
      <c r="Q2" s="188" t="s">
        <v>10</v>
      </c>
    </row>
    <row r="3" spans="1:17" ht="18.75" x14ac:dyDescent="0.3">
      <c r="A3" s="191"/>
      <c r="B3" s="191"/>
      <c r="C3" s="191"/>
      <c r="D3" s="191"/>
      <c r="E3" s="191"/>
      <c r="F3" s="191"/>
      <c r="H3" s="191"/>
      <c r="I3" s="191"/>
      <c r="Q3" s="188" t="s">
        <v>68</v>
      </c>
    </row>
    <row r="4" spans="1:17"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row>
    <row r="5" spans="1:17" ht="20.25" x14ac:dyDescent="0.3">
      <c r="A5" s="191"/>
      <c r="B5" s="191"/>
      <c r="C5" s="191"/>
      <c r="D5" s="191"/>
      <c r="E5" s="194"/>
      <c r="H5" s="191"/>
      <c r="I5" s="191"/>
      <c r="Q5" s="188"/>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187"/>
      <c r="B7" s="187"/>
      <c r="C7" s="187"/>
      <c r="D7" s="187"/>
      <c r="E7" s="187"/>
      <c r="F7" s="187"/>
      <c r="G7" s="187"/>
      <c r="H7" s="193"/>
      <c r="I7" s="193"/>
      <c r="J7" s="193"/>
      <c r="K7" s="193"/>
      <c r="L7" s="193"/>
      <c r="M7" s="193"/>
      <c r="N7" s="193"/>
      <c r="O7" s="193"/>
      <c r="P7" s="193"/>
      <c r="Q7" s="193"/>
    </row>
    <row r="8" spans="1:17" x14ac:dyDescent="0.25">
      <c r="A8" s="415" t="s">
        <v>472</v>
      </c>
      <c r="B8" s="415"/>
      <c r="C8" s="415"/>
      <c r="D8" s="415"/>
      <c r="E8" s="415"/>
      <c r="F8" s="415"/>
      <c r="G8" s="415"/>
      <c r="H8" s="415"/>
      <c r="I8" s="415"/>
      <c r="J8" s="415"/>
      <c r="K8" s="415"/>
      <c r="L8" s="415"/>
      <c r="M8" s="415"/>
      <c r="N8" s="415"/>
      <c r="O8" s="415"/>
      <c r="P8" s="415"/>
      <c r="Q8" s="415"/>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87"/>
      <c r="B10" s="187"/>
      <c r="C10" s="187"/>
      <c r="D10" s="187"/>
      <c r="E10" s="187"/>
      <c r="F10" s="187"/>
      <c r="G10" s="187"/>
      <c r="H10" s="193"/>
      <c r="I10" s="193"/>
      <c r="J10" s="193"/>
      <c r="K10" s="193"/>
      <c r="L10" s="193"/>
      <c r="M10" s="193"/>
      <c r="N10" s="193"/>
      <c r="O10" s="193"/>
      <c r="P10" s="193"/>
      <c r="Q10" s="193"/>
    </row>
    <row r="11" spans="1:17" x14ac:dyDescent="0.25">
      <c r="A11" s="415" t="str">
        <f>'6.1. Паспорт сетевой график'!A12:L12</f>
        <v>M_PK1100.04.01</v>
      </c>
      <c r="B11" s="415"/>
      <c r="C11" s="415"/>
      <c r="D11" s="415"/>
      <c r="E11" s="415"/>
      <c r="F11" s="415"/>
      <c r="G11" s="415"/>
      <c r="H11" s="415"/>
      <c r="I11" s="415"/>
      <c r="J11" s="415"/>
      <c r="K11" s="415"/>
      <c r="L11" s="415"/>
      <c r="M11" s="415"/>
      <c r="N11" s="415"/>
      <c r="O11" s="415"/>
      <c r="P11" s="415"/>
      <c r="Q11" s="415"/>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86"/>
      <c r="B13" s="186"/>
      <c r="C13" s="186"/>
      <c r="D13" s="186"/>
      <c r="E13" s="186"/>
      <c r="F13" s="186"/>
      <c r="G13" s="186"/>
      <c r="H13" s="192"/>
      <c r="I13" s="192"/>
      <c r="J13" s="192"/>
      <c r="K13" s="192"/>
      <c r="L13" s="192"/>
      <c r="M13" s="192"/>
      <c r="N13" s="192"/>
      <c r="O13" s="192"/>
      <c r="P13" s="192"/>
      <c r="Q13" s="192"/>
    </row>
    <row r="14" spans="1:17" x14ac:dyDescent="0.25">
      <c r="A14" s="415"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15"/>
      <c r="C14" s="415"/>
      <c r="D14" s="415"/>
      <c r="E14" s="415"/>
      <c r="F14" s="415"/>
      <c r="G14" s="415"/>
      <c r="H14" s="415"/>
      <c r="I14" s="415"/>
      <c r="J14" s="415"/>
      <c r="K14" s="415"/>
      <c r="L14" s="415"/>
      <c r="M14" s="415"/>
      <c r="N14" s="415"/>
      <c r="O14" s="415"/>
      <c r="P14" s="415"/>
      <c r="Q14" s="415"/>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191"/>
      <c r="H16" s="191"/>
      <c r="I16" s="191"/>
      <c r="J16" s="191"/>
      <c r="K16" s="191"/>
      <c r="L16" s="191"/>
      <c r="M16" s="191"/>
      <c r="N16" s="191"/>
      <c r="O16" s="191"/>
      <c r="P16" s="191"/>
    </row>
    <row r="17" spans="1:29" x14ac:dyDescent="0.25">
      <c r="A17" s="191"/>
      <c r="H17" s="191"/>
      <c r="I17" s="191"/>
      <c r="J17" s="191"/>
      <c r="K17" s="191"/>
      <c r="L17" s="191"/>
      <c r="M17" s="191"/>
      <c r="N17" s="191"/>
      <c r="O17" s="191"/>
      <c r="P17" s="191"/>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191"/>
      <c r="B19" s="191"/>
      <c r="C19" s="191"/>
      <c r="D19" s="191"/>
      <c r="E19" s="191"/>
      <c r="F19" s="191"/>
      <c r="H19" s="191"/>
      <c r="I19" s="191"/>
      <c r="J19" s="191"/>
      <c r="K19" s="191"/>
      <c r="L19" s="191"/>
      <c r="M19" s="191"/>
      <c r="N19" s="191"/>
      <c r="O19" s="191"/>
      <c r="P19" s="191"/>
    </row>
    <row r="20" spans="1:29" ht="22.5" customHeight="1" x14ac:dyDescent="0.25">
      <c r="A20" s="417" t="s">
        <v>149</v>
      </c>
      <c r="B20" s="417" t="s">
        <v>148</v>
      </c>
      <c r="C20" s="420" t="s">
        <v>147</v>
      </c>
      <c r="D20" s="420"/>
      <c r="E20" s="421" t="s">
        <v>489</v>
      </c>
      <c r="F20" s="421"/>
      <c r="G20" s="417" t="s">
        <v>657</v>
      </c>
      <c r="H20" s="426" t="s">
        <v>594</v>
      </c>
      <c r="I20" s="427"/>
      <c r="J20" s="427"/>
      <c r="K20" s="427"/>
      <c r="L20" s="426" t="s">
        <v>595</v>
      </c>
      <c r="M20" s="427"/>
      <c r="N20" s="427"/>
      <c r="O20" s="427"/>
      <c r="P20" s="426" t="s">
        <v>596</v>
      </c>
      <c r="Q20" s="427"/>
      <c r="R20" s="427"/>
      <c r="S20" s="427"/>
      <c r="T20" s="426" t="s">
        <v>597</v>
      </c>
      <c r="U20" s="427"/>
      <c r="V20" s="427"/>
      <c r="W20" s="427"/>
      <c r="X20" s="426" t="s">
        <v>598</v>
      </c>
      <c r="Y20" s="427"/>
      <c r="Z20" s="427"/>
      <c r="AA20" s="427"/>
      <c r="AB20" s="422" t="s">
        <v>146</v>
      </c>
      <c r="AC20" s="423"/>
    </row>
    <row r="21" spans="1:29" ht="75" customHeight="1" x14ac:dyDescent="0.25">
      <c r="A21" s="418"/>
      <c r="B21" s="418"/>
      <c r="C21" s="420"/>
      <c r="D21" s="420"/>
      <c r="E21" s="421"/>
      <c r="F21" s="421"/>
      <c r="G21" s="418"/>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4"/>
      <c r="AC21" s="425"/>
    </row>
    <row r="22" spans="1:29" ht="89.25" customHeight="1" x14ac:dyDescent="0.25">
      <c r="A22" s="419"/>
      <c r="B22" s="419"/>
      <c r="C22" s="254" t="s">
        <v>2</v>
      </c>
      <c r="D22" s="254" t="s">
        <v>490</v>
      </c>
      <c r="E22" s="256" t="s">
        <v>599</v>
      </c>
      <c r="F22" s="256" t="s">
        <v>658</v>
      </c>
      <c r="G22" s="419"/>
      <c r="H22" s="201" t="s">
        <v>394</v>
      </c>
      <c r="I22" s="201" t="s">
        <v>395</v>
      </c>
      <c r="J22" s="201" t="s">
        <v>394</v>
      </c>
      <c r="K22" s="201" t="s">
        <v>395</v>
      </c>
      <c r="L22" s="201" t="s">
        <v>394</v>
      </c>
      <c r="M22" s="201" t="s">
        <v>395</v>
      </c>
      <c r="N22" s="201" t="s">
        <v>394</v>
      </c>
      <c r="O22" s="201" t="s">
        <v>395</v>
      </c>
      <c r="P22" s="201" t="s">
        <v>394</v>
      </c>
      <c r="Q22" s="201" t="s">
        <v>395</v>
      </c>
      <c r="R22" s="201" t="s">
        <v>394</v>
      </c>
      <c r="S22" s="201" t="s">
        <v>395</v>
      </c>
      <c r="T22" s="201" t="s">
        <v>394</v>
      </c>
      <c r="U22" s="201" t="s">
        <v>395</v>
      </c>
      <c r="V22" s="201" t="s">
        <v>394</v>
      </c>
      <c r="W22" s="201" t="s">
        <v>395</v>
      </c>
      <c r="X22" s="201" t="s">
        <v>394</v>
      </c>
      <c r="Y22" s="201" t="s">
        <v>395</v>
      </c>
      <c r="Z22" s="201" t="s">
        <v>394</v>
      </c>
      <c r="AA22" s="201" t="s">
        <v>395</v>
      </c>
      <c r="AB22" s="254" t="s">
        <v>491</v>
      </c>
      <c r="AC22" s="254" t="s">
        <v>490</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196" customFormat="1" ht="47.25" x14ac:dyDescent="0.25">
      <c r="A24" s="202">
        <v>1</v>
      </c>
      <c r="B24" s="203" t="s">
        <v>145</v>
      </c>
      <c r="C24" s="204">
        <v>10.50899705</v>
      </c>
      <c r="D24" s="204">
        <v>9.1622699900000004</v>
      </c>
      <c r="E24" s="204">
        <v>9.1622699900000004</v>
      </c>
      <c r="F24" s="204">
        <v>0.23342998000000037</v>
      </c>
      <c r="G24" s="204">
        <v>8.92884001</v>
      </c>
      <c r="H24" s="204">
        <v>0</v>
      </c>
      <c r="I24" s="204"/>
      <c r="J24" s="204">
        <v>0.23342998000000043</v>
      </c>
      <c r="K24" s="204"/>
      <c r="L24" s="204">
        <v>0</v>
      </c>
      <c r="M24" s="204"/>
      <c r="N24" s="204">
        <v>0</v>
      </c>
      <c r="O24" s="204"/>
      <c r="P24" s="204">
        <v>0</v>
      </c>
      <c r="Q24" s="204"/>
      <c r="R24" s="204">
        <v>0</v>
      </c>
      <c r="S24" s="204"/>
      <c r="T24" s="204">
        <v>0</v>
      </c>
      <c r="U24" s="204"/>
      <c r="V24" s="204">
        <v>0</v>
      </c>
      <c r="W24" s="204"/>
      <c r="X24" s="204">
        <v>0</v>
      </c>
      <c r="Y24" s="204"/>
      <c r="Z24" s="204">
        <v>0</v>
      </c>
      <c r="AA24" s="204"/>
      <c r="AB24" s="204">
        <v>0</v>
      </c>
      <c r="AC24" s="204">
        <v>0.23342998000000043</v>
      </c>
    </row>
    <row r="25" spans="1:29" s="195" customFormat="1" x14ac:dyDescent="0.25">
      <c r="A25" s="205" t="s">
        <v>492</v>
      </c>
      <c r="B25" s="206" t="s">
        <v>144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s="195" customFormat="1" x14ac:dyDescent="0.25">
      <c r="A26" s="205" t="s">
        <v>493</v>
      </c>
      <c r="B26" s="206" t="s">
        <v>143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s="195" customFormat="1" ht="31.5" x14ac:dyDescent="0.25">
      <c r="A27" s="205" t="s">
        <v>494</v>
      </c>
      <c r="B27" s="206" t="s">
        <v>353</v>
      </c>
      <c r="C27" s="204"/>
      <c r="D27" s="204"/>
      <c r="E27" s="204"/>
      <c r="F27" s="204"/>
      <c r="G27" s="204">
        <v>7.4407000083333337</v>
      </c>
      <c r="H27" s="204">
        <v>0</v>
      </c>
      <c r="I27" s="204"/>
      <c r="J27" s="204">
        <v>0.19452498333333371</v>
      </c>
      <c r="K27" s="204"/>
      <c r="L27" s="204">
        <v>0</v>
      </c>
      <c r="M27" s="204"/>
      <c r="N27" s="204">
        <v>0</v>
      </c>
      <c r="O27" s="204"/>
      <c r="P27" s="204">
        <v>0</v>
      </c>
      <c r="Q27" s="204"/>
      <c r="R27" s="204">
        <v>0</v>
      </c>
      <c r="S27" s="204"/>
      <c r="T27" s="204">
        <v>0</v>
      </c>
      <c r="U27" s="204"/>
      <c r="V27" s="204">
        <v>0</v>
      </c>
      <c r="W27" s="204"/>
      <c r="X27" s="204">
        <v>0</v>
      </c>
      <c r="Y27" s="204"/>
      <c r="Z27" s="204">
        <v>0</v>
      </c>
      <c r="AA27" s="204"/>
      <c r="AB27" s="204">
        <v>0</v>
      </c>
      <c r="AC27" s="204">
        <v>0.19452498333333371</v>
      </c>
    </row>
    <row r="28" spans="1:29" s="195" customFormat="1" x14ac:dyDescent="0.25">
      <c r="A28" s="205" t="s">
        <v>495</v>
      </c>
      <c r="B28" s="206" t="s">
        <v>496</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5" customFormat="1" x14ac:dyDescent="0.25">
      <c r="A29" s="205" t="s">
        <v>497</v>
      </c>
      <c r="B29" s="207" t="s">
        <v>142</v>
      </c>
      <c r="C29" s="204"/>
      <c r="D29" s="204"/>
      <c r="E29" s="204"/>
      <c r="F29" s="204"/>
      <c r="G29" s="204">
        <v>1.4881400016666664</v>
      </c>
      <c r="H29" s="204">
        <v>0</v>
      </c>
      <c r="I29" s="204"/>
      <c r="J29" s="204">
        <v>3.8904996666666719E-2</v>
      </c>
      <c r="K29" s="204"/>
      <c r="L29" s="204">
        <v>0</v>
      </c>
      <c r="M29" s="204"/>
      <c r="N29" s="204">
        <v>0</v>
      </c>
      <c r="O29" s="204"/>
      <c r="P29" s="204">
        <v>0</v>
      </c>
      <c r="Q29" s="204"/>
      <c r="R29" s="204">
        <v>0</v>
      </c>
      <c r="S29" s="204"/>
      <c r="T29" s="204">
        <v>0</v>
      </c>
      <c r="U29" s="204"/>
      <c r="V29" s="204">
        <v>0</v>
      </c>
      <c r="W29" s="204"/>
      <c r="X29" s="204">
        <v>0</v>
      </c>
      <c r="Y29" s="204"/>
      <c r="Z29" s="204">
        <v>0</v>
      </c>
      <c r="AA29" s="204"/>
      <c r="AB29" s="204">
        <v>0</v>
      </c>
      <c r="AC29" s="204">
        <v>3.8904996666666719E-2</v>
      </c>
    </row>
    <row r="30" spans="1:29" s="196" customFormat="1" ht="47.25" x14ac:dyDescent="0.25">
      <c r="A30" s="202" t="s">
        <v>63</v>
      </c>
      <c r="B30" s="203" t="s">
        <v>498</v>
      </c>
      <c r="C30" s="204">
        <v>8.7574975416666678</v>
      </c>
      <c r="D30" s="204">
        <v>7.6352249833333339</v>
      </c>
      <c r="E30" s="204">
        <v>7.6352249833333339</v>
      </c>
      <c r="F30" s="204">
        <v>0.19452498333333423</v>
      </c>
      <c r="G30" s="204">
        <v>7.4406999999999996</v>
      </c>
      <c r="H30" s="204">
        <v>0</v>
      </c>
      <c r="I30" s="204"/>
      <c r="J30" s="204">
        <v>0.19452498333333371</v>
      </c>
      <c r="K30" s="204"/>
      <c r="L30" s="204">
        <v>0</v>
      </c>
      <c r="M30" s="204"/>
      <c r="N30" s="204">
        <v>0</v>
      </c>
      <c r="O30" s="204"/>
      <c r="P30" s="204">
        <v>0</v>
      </c>
      <c r="Q30" s="204"/>
      <c r="R30" s="204">
        <v>0</v>
      </c>
      <c r="S30" s="204"/>
      <c r="T30" s="204">
        <v>0</v>
      </c>
      <c r="U30" s="204"/>
      <c r="V30" s="204">
        <v>0</v>
      </c>
      <c r="W30" s="204"/>
      <c r="X30" s="204">
        <v>0</v>
      </c>
      <c r="Y30" s="204"/>
      <c r="Z30" s="204">
        <v>0</v>
      </c>
      <c r="AA30" s="204"/>
      <c r="AB30" s="204">
        <v>0</v>
      </c>
      <c r="AC30" s="204">
        <v>0.19452498333333371</v>
      </c>
    </row>
    <row r="31" spans="1:29" s="195" customFormat="1" x14ac:dyDescent="0.25">
      <c r="A31" s="202" t="s">
        <v>499</v>
      </c>
      <c r="B31" s="206" t="s">
        <v>141</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5" customFormat="1" ht="31.5" x14ac:dyDescent="0.25">
      <c r="A32" s="202" t="s">
        <v>500</v>
      </c>
      <c r="B32" s="206" t="s">
        <v>140</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501</v>
      </c>
      <c r="B33" s="206" t="s">
        <v>139</v>
      </c>
      <c r="C33" s="204">
        <v>8.7574975416666678</v>
      </c>
      <c r="D33" s="204">
        <v>7.6352249833333339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502</v>
      </c>
      <c r="B34" s="206" t="s">
        <v>138</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6" customFormat="1" ht="31.5" x14ac:dyDescent="0.25">
      <c r="A35" s="202" t="s">
        <v>62</v>
      </c>
      <c r="B35" s="203" t="s">
        <v>503</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5" customFormat="1" x14ac:dyDescent="0.25">
      <c r="A36" s="205" t="s">
        <v>504</v>
      </c>
      <c r="B36" s="206" t="s">
        <v>510</v>
      </c>
      <c r="C36" s="204"/>
      <c r="D36" s="204"/>
      <c r="E36" s="204"/>
      <c r="F36" s="204"/>
      <c r="G36" s="204">
        <v>0</v>
      </c>
      <c r="H36" s="204">
        <v>0</v>
      </c>
      <c r="I36" s="209" t="s">
        <v>458</v>
      </c>
      <c r="J36" s="204">
        <v>0</v>
      </c>
      <c r="K36" s="204" t="s">
        <v>458</v>
      </c>
      <c r="L36" s="204">
        <v>0</v>
      </c>
      <c r="M36" s="209" t="s">
        <v>458</v>
      </c>
      <c r="N36" s="204">
        <v>0</v>
      </c>
      <c r="O36" s="204" t="s">
        <v>458</v>
      </c>
      <c r="P36" s="204">
        <v>0</v>
      </c>
      <c r="Q36" s="209" t="s">
        <v>458</v>
      </c>
      <c r="R36" s="204">
        <v>0</v>
      </c>
      <c r="S36" s="204" t="s">
        <v>458</v>
      </c>
      <c r="T36" s="204">
        <v>0</v>
      </c>
      <c r="U36" s="209" t="s">
        <v>458</v>
      </c>
      <c r="V36" s="204">
        <v>0</v>
      </c>
      <c r="W36" s="204" t="s">
        <v>458</v>
      </c>
      <c r="X36" s="204">
        <v>0</v>
      </c>
      <c r="Y36" s="209" t="s">
        <v>458</v>
      </c>
      <c r="Z36" s="204">
        <v>0</v>
      </c>
      <c r="AA36" s="204" t="s">
        <v>458</v>
      </c>
      <c r="AB36" s="204">
        <v>0</v>
      </c>
      <c r="AC36" s="204">
        <v>0</v>
      </c>
    </row>
    <row r="37" spans="1:29" s="195" customFormat="1" ht="31.5" x14ac:dyDescent="0.25">
      <c r="A37" s="205" t="s">
        <v>506</v>
      </c>
      <c r="B37" s="208" t="s">
        <v>505</v>
      </c>
      <c r="C37" s="204"/>
      <c r="D37" s="204"/>
      <c r="E37" s="204"/>
      <c r="F37" s="204"/>
      <c r="G37" s="204">
        <v>0</v>
      </c>
      <c r="H37" s="204">
        <v>0</v>
      </c>
      <c r="I37" s="209" t="s">
        <v>458</v>
      </c>
      <c r="J37" s="204">
        <v>0</v>
      </c>
      <c r="K37" s="204" t="s">
        <v>458</v>
      </c>
      <c r="L37" s="204">
        <v>0</v>
      </c>
      <c r="M37" s="209" t="s">
        <v>458</v>
      </c>
      <c r="N37" s="204">
        <v>0</v>
      </c>
      <c r="O37" s="204" t="s">
        <v>458</v>
      </c>
      <c r="P37" s="204">
        <v>0</v>
      </c>
      <c r="Q37" s="209" t="s">
        <v>458</v>
      </c>
      <c r="R37" s="204">
        <v>0</v>
      </c>
      <c r="S37" s="204" t="s">
        <v>458</v>
      </c>
      <c r="T37" s="204">
        <v>0</v>
      </c>
      <c r="U37" s="209" t="s">
        <v>458</v>
      </c>
      <c r="V37" s="204">
        <v>0</v>
      </c>
      <c r="W37" s="204" t="s">
        <v>458</v>
      </c>
      <c r="X37" s="204">
        <v>0</v>
      </c>
      <c r="Y37" s="209" t="s">
        <v>458</v>
      </c>
      <c r="Z37" s="204">
        <v>0</v>
      </c>
      <c r="AA37" s="204" t="s">
        <v>458</v>
      </c>
      <c r="AB37" s="204">
        <v>0</v>
      </c>
      <c r="AC37" s="204">
        <v>0</v>
      </c>
    </row>
    <row r="38" spans="1:29" s="195" customFormat="1" x14ac:dyDescent="0.25">
      <c r="A38" s="205" t="s">
        <v>507</v>
      </c>
      <c r="B38" s="208" t="s">
        <v>136</v>
      </c>
      <c r="C38" s="204"/>
      <c r="D38" s="204"/>
      <c r="E38" s="204"/>
      <c r="F38" s="204"/>
      <c r="G38" s="204">
        <v>0</v>
      </c>
      <c r="H38" s="204">
        <v>0</v>
      </c>
      <c r="I38" s="209" t="s">
        <v>458</v>
      </c>
      <c r="J38" s="204">
        <v>0</v>
      </c>
      <c r="K38" s="204" t="s">
        <v>458</v>
      </c>
      <c r="L38" s="204">
        <v>0</v>
      </c>
      <c r="M38" s="209" t="s">
        <v>458</v>
      </c>
      <c r="N38" s="204">
        <v>0</v>
      </c>
      <c r="O38" s="204" t="s">
        <v>458</v>
      </c>
      <c r="P38" s="204">
        <v>0</v>
      </c>
      <c r="Q38" s="209" t="s">
        <v>458</v>
      </c>
      <c r="R38" s="204">
        <v>0</v>
      </c>
      <c r="S38" s="204" t="s">
        <v>458</v>
      </c>
      <c r="T38" s="204">
        <v>0</v>
      </c>
      <c r="U38" s="209" t="s">
        <v>458</v>
      </c>
      <c r="V38" s="204">
        <v>0</v>
      </c>
      <c r="W38" s="204" t="s">
        <v>458</v>
      </c>
      <c r="X38" s="204">
        <v>0</v>
      </c>
      <c r="Y38" s="209" t="s">
        <v>458</v>
      </c>
      <c r="Z38" s="204">
        <v>0</v>
      </c>
      <c r="AA38" s="204" t="s">
        <v>458</v>
      </c>
      <c r="AB38" s="204">
        <v>0</v>
      </c>
      <c r="AC38" s="204">
        <v>0</v>
      </c>
    </row>
    <row r="39" spans="1:29" s="195" customFormat="1" x14ac:dyDescent="0.25">
      <c r="A39" s="205" t="s">
        <v>509</v>
      </c>
      <c r="B39" s="206" t="s">
        <v>508</v>
      </c>
      <c r="C39" s="204"/>
      <c r="D39" s="204"/>
      <c r="E39" s="204"/>
      <c r="F39" s="204"/>
      <c r="G39" s="204">
        <v>0</v>
      </c>
      <c r="H39" s="204">
        <v>0</v>
      </c>
      <c r="I39" s="209" t="s">
        <v>458</v>
      </c>
      <c r="J39" s="204">
        <v>0</v>
      </c>
      <c r="K39" s="204" t="s">
        <v>458</v>
      </c>
      <c r="L39" s="204">
        <v>0</v>
      </c>
      <c r="M39" s="209" t="s">
        <v>458</v>
      </c>
      <c r="N39" s="204">
        <v>0</v>
      </c>
      <c r="O39" s="204" t="s">
        <v>458</v>
      </c>
      <c r="P39" s="204">
        <v>0</v>
      </c>
      <c r="Q39" s="209" t="s">
        <v>458</v>
      </c>
      <c r="R39" s="204">
        <v>0</v>
      </c>
      <c r="S39" s="204" t="s">
        <v>458</v>
      </c>
      <c r="T39" s="204">
        <v>0</v>
      </c>
      <c r="U39" s="209" t="s">
        <v>458</v>
      </c>
      <c r="V39" s="204">
        <v>0</v>
      </c>
      <c r="W39" s="204" t="s">
        <v>458</v>
      </c>
      <c r="X39" s="204">
        <v>0</v>
      </c>
      <c r="Y39" s="209" t="s">
        <v>458</v>
      </c>
      <c r="Z39" s="204">
        <v>0</v>
      </c>
      <c r="AA39" s="204" t="s">
        <v>458</v>
      </c>
      <c r="AB39" s="204">
        <v>0</v>
      </c>
      <c r="AC39" s="204">
        <v>0</v>
      </c>
    </row>
    <row r="40" spans="1:29" s="195" customFormat="1" x14ac:dyDescent="0.25">
      <c r="A40" s="205" t="s">
        <v>511</v>
      </c>
      <c r="B40" s="206" t="s">
        <v>512</v>
      </c>
      <c r="C40" s="204"/>
      <c r="D40" s="204"/>
      <c r="E40" s="204"/>
      <c r="F40" s="204"/>
      <c r="G40" s="204">
        <v>0</v>
      </c>
      <c r="H40" s="204">
        <v>0</v>
      </c>
      <c r="I40" s="209" t="s">
        <v>458</v>
      </c>
      <c r="J40" s="204">
        <v>0</v>
      </c>
      <c r="K40" s="204" t="s">
        <v>458</v>
      </c>
      <c r="L40" s="204">
        <v>0</v>
      </c>
      <c r="M40" s="209" t="s">
        <v>458</v>
      </c>
      <c r="N40" s="204">
        <v>0</v>
      </c>
      <c r="O40" s="204" t="s">
        <v>458</v>
      </c>
      <c r="P40" s="204">
        <v>0</v>
      </c>
      <c r="Q40" s="209" t="s">
        <v>458</v>
      </c>
      <c r="R40" s="204">
        <v>0</v>
      </c>
      <c r="S40" s="204" t="s">
        <v>458</v>
      </c>
      <c r="T40" s="204">
        <v>0</v>
      </c>
      <c r="U40" s="209" t="s">
        <v>458</v>
      </c>
      <c r="V40" s="204">
        <v>0</v>
      </c>
      <c r="W40" s="204" t="s">
        <v>458</v>
      </c>
      <c r="X40" s="204">
        <v>0</v>
      </c>
      <c r="Y40" s="209" t="s">
        <v>458</v>
      </c>
      <c r="Z40" s="204">
        <v>0</v>
      </c>
      <c r="AA40" s="204" t="s">
        <v>458</v>
      </c>
      <c r="AB40" s="204">
        <v>0</v>
      </c>
      <c r="AC40" s="204">
        <v>0</v>
      </c>
    </row>
    <row r="41" spans="1:29" s="195" customFormat="1" x14ac:dyDescent="0.25">
      <c r="A41" s="205" t="s">
        <v>513</v>
      </c>
      <c r="B41" s="206" t="s">
        <v>514</v>
      </c>
      <c r="C41" s="204"/>
      <c r="D41" s="204"/>
      <c r="E41" s="204"/>
      <c r="F41" s="204"/>
      <c r="G41" s="204">
        <v>0</v>
      </c>
      <c r="H41" s="204">
        <v>0</v>
      </c>
      <c r="I41" s="209" t="s">
        <v>458</v>
      </c>
      <c r="J41" s="204">
        <v>0</v>
      </c>
      <c r="K41" s="204" t="s">
        <v>458</v>
      </c>
      <c r="L41" s="204">
        <v>0</v>
      </c>
      <c r="M41" s="209" t="s">
        <v>458</v>
      </c>
      <c r="N41" s="204">
        <v>0</v>
      </c>
      <c r="O41" s="204" t="s">
        <v>458</v>
      </c>
      <c r="P41" s="204">
        <v>0</v>
      </c>
      <c r="Q41" s="209" t="s">
        <v>458</v>
      </c>
      <c r="R41" s="204">
        <v>0</v>
      </c>
      <c r="S41" s="204" t="s">
        <v>458</v>
      </c>
      <c r="T41" s="204">
        <v>0</v>
      </c>
      <c r="U41" s="209" t="s">
        <v>458</v>
      </c>
      <c r="V41" s="204">
        <v>0</v>
      </c>
      <c r="W41" s="204" t="s">
        <v>458</v>
      </c>
      <c r="X41" s="204">
        <v>0</v>
      </c>
      <c r="Y41" s="209" t="s">
        <v>458</v>
      </c>
      <c r="Z41" s="204">
        <v>0</v>
      </c>
      <c r="AA41" s="204" t="s">
        <v>458</v>
      </c>
      <c r="AB41" s="204">
        <v>0</v>
      </c>
      <c r="AC41" s="204">
        <v>0</v>
      </c>
    </row>
    <row r="42" spans="1:29" s="196" customFormat="1" x14ac:dyDescent="0.25">
      <c r="A42" s="205" t="s">
        <v>515</v>
      </c>
      <c r="B42" s="206" t="s">
        <v>516</v>
      </c>
      <c r="C42" s="204"/>
      <c r="D42" s="204"/>
      <c r="E42" s="204"/>
      <c r="F42" s="204"/>
      <c r="G42" s="204">
        <v>0</v>
      </c>
      <c r="H42" s="204">
        <v>0</v>
      </c>
      <c r="I42" s="209" t="s">
        <v>458</v>
      </c>
      <c r="J42" s="204">
        <v>0</v>
      </c>
      <c r="K42" s="204" t="s">
        <v>458</v>
      </c>
      <c r="L42" s="204">
        <v>0</v>
      </c>
      <c r="M42" s="209" t="s">
        <v>458</v>
      </c>
      <c r="N42" s="204">
        <v>0</v>
      </c>
      <c r="O42" s="204" t="s">
        <v>458</v>
      </c>
      <c r="P42" s="204">
        <v>0</v>
      </c>
      <c r="Q42" s="209" t="s">
        <v>458</v>
      </c>
      <c r="R42" s="204">
        <v>0</v>
      </c>
      <c r="S42" s="204" t="s">
        <v>458</v>
      </c>
      <c r="T42" s="204">
        <v>0</v>
      </c>
      <c r="U42" s="209" t="s">
        <v>458</v>
      </c>
      <c r="V42" s="204">
        <v>0</v>
      </c>
      <c r="W42" s="204" t="s">
        <v>458</v>
      </c>
      <c r="X42" s="204">
        <v>0</v>
      </c>
      <c r="Y42" s="209" t="s">
        <v>458</v>
      </c>
      <c r="Z42" s="204">
        <v>0</v>
      </c>
      <c r="AA42" s="204" t="s">
        <v>458</v>
      </c>
      <c r="AB42" s="204">
        <v>0</v>
      </c>
      <c r="AC42" s="204">
        <v>0</v>
      </c>
    </row>
    <row r="43" spans="1:29" s="195" customFormat="1" x14ac:dyDescent="0.25">
      <c r="A43" s="205" t="s">
        <v>517</v>
      </c>
      <c r="B43" s="206" t="s">
        <v>518</v>
      </c>
      <c r="C43" s="204"/>
      <c r="D43" s="204"/>
      <c r="E43" s="204"/>
      <c r="F43" s="204"/>
      <c r="G43" s="204">
        <v>0</v>
      </c>
      <c r="H43" s="204">
        <v>0</v>
      </c>
      <c r="I43" s="209" t="s">
        <v>458</v>
      </c>
      <c r="J43" s="204">
        <v>0</v>
      </c>
      <c r="K43" s="204" t="s">
        <v>458</v>
      </c>
      <c r="L43" s="204">
        <v>0</v>
      </c>
      <c r="M43" s="209" t="s">
        <v>458</v>
      </c>
      <c r="N43" s="204">
        <v>0</v>
      </c>
      <c r="O43" s="204" t="s">
        <v>458</v>
      </c>
      <c r="P43" s="204">
        <v>0</v>
      </c>
      <c r="Q43" s="209" t="s">
        <v>458</v>
      </c>
      <c r="R43" s="204">
        <v>0</v>
      </c>
      <c r="S43" s="204" t="s">
        <v>458</v>
      </c>
      <c r="T43" s="204">
        <v>0</v>
      </c>
      <c r="U43" s="209" t="s">
        <v>458</v>
      </c>
      <c r="V43" s="204">
        <v>0</v>
      </c>
      <c r="W43" s="204" t="s">
        <v>458</v>
      </c>
      <c r="X43" s="204">
        <v>0</v>
      </c>
      <c r="Y43" s="209" t="s">
        <v>458</v>
      </c>
      <c r="Z43" s="204">
        <v>0</v>
      </c>
      <c r="AA43" s="204" t="s">
        <v>458</v>
      </c>
      <c r="AB43" s="204">
        <v>0</v>
      </c>
      <c r="AC43" s="204">
        <v>0</v>
      </c>
    </row>
    <row r="44" spans="1:29" s="195" customFormat="1" x14ac:dyDescent="0.25">
      <c r="A44" s="205" t="s">
        <v>519</v>
      </c>
      <c r="B44" s="206" t="s">
        <v>520</v>
      </c>
      <c r="C44" s="204"/>
      <c r="D44" s="204"/>
      <c r="E44" s="204"/>
      <c r="F44" s="204"/>
      <c r="G44" s="204">
        <v>0</v>
      </c>
      <c r="H44" s="204">
        <v>0</v>
      </c>
      <c r="I44" s="209" t="s">
        <v>458</v>
      </c>
      <c r="J44" s="204">
        <v>0</v>
      </c>
      <c r="K44" s="204" t="s">
        <v>458</v>
      </c>
      <c r="L44" s="204">
        <v>0</v>
      </c>
      <c r="M44" s="209" t="s">
        <v>458</v>
      </c>
      <c r="N44" s="204">
        <v>0</v>
      </c>
      <c r="O44" s="204" t="s">
        <v>458</v>
      </c>
      <c r="P44" s="204">
        <v>0</v>
      </c>
      <c r="Q44" s="209" t="s">
        <v>458</v>
      </c>
      <c r="R44" s="204">
        <v>0</v>
      </c>
      <c r="S44" s="204" t="s">
        <v>458</v>
      </c>
      <c r="T44" s="204">
        <v>0</v>
      </c>
      <c r="U44" s="209" t="s">
        <v>458</v>
      </c>
      <c r="V44" s="204">
        <v>0</v>
      </c>
      <c r="W44" s="204" t="s">
        <v>458</v>
      </c>
      <c r="X44" s="204">
        <v>0</v>
      </c>
      <c r="Y44" s="209" t="s">
        <v>458</v>
      </c>
      <c r="Z44" s="204">
        <v>0</v>
      </c>
      <c r="AA44" s="204" t="s">
        <v>458</v>
      </c>
      <c r="AB44" s="204">
        <v>0</v>
      </c>
      <c r="AC44" s="204">
        <v>0</v>
      </c>
    </row>
    <row r="45" spans="1:29" s="195" customFormat="1" x14ac:dyDescent="0.25">
      <c r="A45" s="205" t="s">
        <v>521</v>
      </c>
      <c r="B45" s="206" t="s">
        <v>522</v>
      </c>
      <c r="C45" s="204"/>
      <c r="D45" s="204"/>
      <c r="E45" s="204"/>
      <c r="F45" s="204"/>
      <c r="G45" s="204">
        <v>0</v>
      </c>
      <c r="H45" s="204">
        <v>0</v>
      </c>
      <c r="I45" s="209" t="s">
        <v>458</v>
      </c>
      <c r="J45" s="204">
        <v>0</v>
      </c>
      <c r="K45" s="204" t="s">
        <v>458</v>
      </c>
      <c r="L45" s="204">
        <v>0</v>
      </c>
      <c r="M45" s="209" t="s">
        <v>458</v>
      </c>
      <c r="N45" s="204">
        <v>0</v>
      </c>
      <c r="O45" s="204" t="s">
        <v>458</v>
      </c>
      <c r="P45" s="204">
        <v>0</v>
      </c>
      <c r="Q45" s="209" t="s">
        <v>458</v>
      </c>
      <c r="R45" s="204">
        <v>0</v>
      </c>
      <c r="S45" s="204" t="s">
        <v>458</v>
      </c>
      <c r="T45" s="204">
        <v>0</v>
      </c>
      <c r="U45" s="209" t="s">
        <v>458</v>
      </c>
      <c r="V45" s="204">
        <v>0</v>
      </c>
      <c r="W45" s="204" t="s">
        <v>458</v>
      </c>
      <c r="X45" s="204">
        <v>0</v>
      </c>
      <c r="Y45" s="209" t="s">
        <v>458</v>
      </c>
      <c r="Z45" s="204">
        <v>0</v>
      </c>
      <c r="AA45" s="204" t="s">
        <v>458</v>
      </c>
      <c r="AB45" s="204">
        <v>0</v>
      </c>
      <c r="AC45" s="204">
        <v>0</v>
      </c>
    </row>
    <row r="46" spans="1:29" s="195" customFormat="1" x14ac:dyDescent="0.25">
      <c r="A46" s="205" t="s">
        <v>523</v>
      </c>
      <c r="B46" s="206" t="s">
        <v>524</v>
      </c>
      <c r="C46" s="204"/>
      <c r="D46" s="204"/>
      <c r="E46" s="204"/>
      <c r="F46" s="204"/>
      <c r="G46" s="204">
        <v>0</v>
      </c>
      <c r="H46" s="204">
        <v>0</v>
      </c>
      <c r="I46" s="209" t="s">
        <v>458</v>
      </c>
      <c r="J46" s="204">
        <v>0</v>
      </c>
      <c r="K46" s="204" t="s">
        <v>458</v>
      </c>
      <c r="L46" s="204">
        <v>0</v>
      </c>
      <c r="M46" s="209" t="s">
        <v>458</v>
      </c>
      <c r="N46" s="204">
        <v>0</v>
      </c>
      <c r="O46" s="204" t="s">
        <v>458</v>
      </c>
      <c r="P46" s="204">
        <v>0</v>
      </c>
      <c r="Q46" s="209" t="s">
        <v>458</v>
      </c>
      <c r="R46" s="204">
        <v>0</v>
      </c>
      <c r="S46" s="204" t="s">
        <v>458</v>
      </c>
      <c r="T46" s="204">
        <v>0</v>
      </c>
      <c r="U46" s="209" t="s">
        <v>458</v>
      </c>
      <c r="V46" s="204">
        <v>0</v>
      </c>
      <c r="W46" s="204" t="s">
        <v>458</v>
      </c>
      <c r="X46" s="204">
        <v>0</v>
      </c>
      <c r="Y46" s="209" t="s">
        <v>458</v>
      </c>
      <c r="Z46" s="204">
        <v>0</v>
      </c>
      <c r="AA46" s="204" t="s">
        <v>458</v>
      </c>
      <c r="AB46" s="204">
        <v>0</v>
      </c>
      <c r="AC46" s="204">
        <v>0</v>
      </c>
    </row>
    <row r="47" spans="1:29" s="195" customFormat="1" x14ac:dyDescent="0.25">
      <c r="A47" s="202" t="s">
        <v>61</v>
      </c>
      <c r="B47" s="203" t="s">
        <v>137</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5" customFormat="1" x14ac:dyDescent="0.25">
      <c r="A48" s="205" t="s">
        <v>525</v>
      </c>
      <c r="B48" s="206" t="s">
        <v>510</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96" customFormat="1" ht="31.5" x14ac:dyDescent="0.25">
      <c r="A49" s="205" t="s">
        <v>526</v>
      </c>
      <c r="B49" s="208" t="s">
        <v>505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95" customFormat="1" x14ac:dyDescent="0.25">
      <c r="A50" s="205" t="s">
        <v>527</v>
      </c>
      <c r="B50" s="208" t="s">
        <v>136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95" customFormat="1" ht="31.5" x14ac:dyDescent="0.25">
      <c r="A51" s="205" t="s">
        <v>529</v>
      </c>
      <c r="B51" s="206" t="s">
        <v>528</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95" customFormat="1" ht="31.5" x14ac:dyDescent="0.25">
      <c r="A52" s="205" t="s">
        <v>531</v>
      </c>
      <c r="B52" s="206" t="s">
        <v>530</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95" customFormat="1" x14ac:dyDescent="0.25">
      <c r="A53" s="205" t="s">
        <v>532</v>
      </c>
      <c r="B53" s="206" t="s">
        <v>135</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95" customFormat="1" x14ac:dyDescent="0.25">
      <c r="A54" s="205" t="s">
        <v>533</v>
      </c>
      <c r="B54" s="206" t="s">
        <v>512</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95" customFormat="1" x14ac:dyDescent="0.25">
      <c r="A55" s="205" t="s">
        <v>534</v>
      </c>
      <c r="B55" s="206" t="s">
        <v>514</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96" customFormat="1" x14ac:dyDescent="0.25">
      <c r="A56" s="205" t="s">
        <v>535</v>
      </c>
      <c r="B56" s="206" t="s">
        <v>516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96" customFormat="1" x14ac:dyDescent="0.25">
      <c r="A57" s="205" t="s">
        <v>536</v>
      </c>
      <c r="B57" s="206" t="s">
        <v>518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95" customFormat="1" x14ac:dyDescent="0.25">
      <c r="A58" s="205" t="s">
        <v>537</v>
      </c>
      <c r="B58" s="206" t="s">
        <v>520</v>
      </c>
      <c r="C58" s="204">
        <v>31</v>
      </c>
      <c r="D58" s="204">
        <v>32</v>
      </c>
      <c r="E58" s="204"/>
      <c r="F58" s="204"/>
      <c r="G58" s="204">
        <v>31</v>
      </c>
      <c r="H58" s="204">
        <v>0</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1</v>
      </c>
    </row>
    <row r="59" spans="1:29" s="195" customFormat="1" x14ac:dyDescent="0.25">
      <c r="A59" s="205" t="s">
        <v>538</v>
      </c>
      <c r="B59" s="206" t="s">
        <v>522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195" customFormat="1" x14ac:dyDescent="0.25">
      <c r="A60" s="205" t="s">
        <v>539</v>
      </c>
      <c r="B60" s="206" t="s">
        <v>524</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5" customFormat="1" ht="31.5" x14ac:dyDescent="0.25">
      <c r="A61" s="202" t="s">
        <v>59</v>
      </c>
      <c r="B61" s="203" t="s">
        <v>134</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5" customFormat="1" x14ac:dyDescent="0.25">
      <c r="A62" s="205" t="s">
        <v>540</v>
      </c>
      <c r="B62" s="206" t="s">
        <v>133</v>
      </c>
      <c r="C62" s="204">
        <v>8.7574975416666678</v>
      </c>
      <c r="D62" s="204">
        <v>7.6352249833333339</v>
      </c>
      <c r="E62" s="204"/>
      <c r="F62" s="204"/>
      <c r="G62" s="204">
        <v>7.4406999999999996</v>
      </c>
      <c r="H62" s="204">
        <v>0</v>
      </c>
      <c r="I62" s="204"/>
      <c r="J62" s="204">
        <v>0.19452498333333371</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0.19452498333333371</v>
      </c>
    </row>
    <row r="63" spans="1:29" x14ac:dyDescent="0.25">
      <c r="A63" s="205" t="s">
        <v>541</v>
      </c>
      <c r="B63" s="208" t="s">
        <v>131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542</v>
      </c>
      <c r="B64" s="206" t="s">
        <v>130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543</v>
      </c>
      <c r="B65" s="208" t="s">
        <v>129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544</v>
      </c>
      <c r="B66" s="208" t="s">
        <v>128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545</v>
      </c>
      <c r="B67" s="208" t="s">
        <v>512</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546</v>
      </c>
      <c r="B68" s="208" t="s">
        <v>514</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547</v>
      </c>
      <c r="B69" s="208" t="s">
        <v>516</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548</v>
      </c>
      <c r="B70" s="208" t="s">
        <v>518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549</v>
      </c>
      <c r="B71" s="208" t="s">
        <v>520</v>
      </c>
      <c r="C71" s="204"/>
      <c r="D71" s="204"/>
      <c r="E71" s="204"/>
      <c r="F71" s="204"/>
      <c r="G71" s="204">
        <v>31</v>
      </c>
      <c r="H71" s="204">
        <v>0</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1</v>
      </c>
    </row>
    <row r="72" spans="1:29" x14ac:dyDescent="0.25">
      <c r="A72" s="205" t="s">
        <v>550</v>
      </c>
      <c r="B72" s="208" t="s">
        <v>522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x14ac:dyDescent="0.25">
      <c r="A73" s="205" t="s">
        <v>551</v>
      </c>
      <c r="B73" s="208" t="s">
        <v>524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202" t="s">
        <v>58</v>
      </c>
      <c r="B74" s="210" t="s">
        <v>185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56</v>
      </c>
      <c r="B75" s="203" t="s">
        <v>132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552</v>
      </c>
      <c r="B76" s="206" t="s">
        <v>510</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1.5" x14ac:dyDescent="0.25">
      <c r="A77" s="205" t="s">
        <v>553</v>
      </c>
      <c r="B77" s="208" t="s">
        <v>505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554</v>
      </c>
      <c r="B78" s="208" t="s">
        <v>136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555</v>
      </c>
      <c r="B79" s="206" t="s">
        <v>462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556</v>
      </c>
      <c r="B80" s="206" t="s">
        <v>512</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557</v>
      </c>
      <c r="B81" s="206" t="s">
        <v>514</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558</v>
      </c>
      <c r="B82" s="206" t="s">
        <v>516</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559</v>
      </c>
      <c r="B83" s="206" t="s">
        <v>518</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560</v>
      </c>
      <c r="B84" s="206" t="s">
        <v>520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561</v>
      </c>
      <c r="B85" s="206" t="s">
        <v>522</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562</v>
      </c>
      <c r="B86" s="206" t="s">
        <v>524</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C1" zoomScale="70" zoomScaleSheetLayoutView="70" workbookViewId="0">
      <selection activeCell="E26" sqref="E26:E31"/>
    </sheetView>
  </sheetViews>
  <sheetFormatPr defaultColWidth="9.140625"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2" style="19" customWidth="1"/>
    <col min="40" max="40" width="12.5703125" style="19" customWidth="1"/>
    <col min="41" max="41" width="18.28515625" style="19" customWidth="1"/>
    <col min="42" max="42" width="12.42578125" style="19" customWidth="1"/>
    <col min="43" max="43" width="12" style="19" customWidth="1"/>
    <col min="44" max="44" width="14.140625" style="19" customWidth="1"/>
    <col min="45" max="46" width="13.28515625" style="19" customWidth="1"/>
    <col min="47" max="47" width="28" style="19" customWidth="1"/>
    <col min="48" max="48" width="15.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M_PK1100.04.01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9"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9"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9"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10.25" customHeight="1" x14ac:dyDescent="0.25">
      <c r="A26" s="263" t="s">
        <v>607</v>
      </c>
      <c r="B26" s="169" t="s">
        <v>608</v>
      </c>
      <c r="C26" s="264" t="s">
        <v>609</v>
      </c>
      <c r="D26" s="265" t="s">
        <v>610</v>
      </c>
      <c r="E26" s="266">
        <v>8</v>
      </c>
      <c r="F26" s="266" t="s">
        <v>317</v>
      </c>
      <c r="G26" s="266" t="s">
        <v>317</v>
      </c>
      <c r="H26" s="266" t="s">
        <v>317</v>
      </c>
      <c r="I26" s="266" t="s">
        <v>317</v>
      </c>
      <c r="J26" s="266" t="s">
        <v>317</v>
      </c>
      <c r="K26" s="266" t="s">
        <v>317</v>
      </c>
      <c r="L26" s="266" t="s">
        <v>317</v>
      </c>
      <c r="M26" s="267" t="s">
        <v>611</v>
      </c>
      <c r="N26" s="268" t="s">
        <v>612</v>
      </c>
      <c r="O26" s="264" t="s">
        <v>656</v>
      </c>
      <c r="P26" s="269">
        <v>1727</v>
      </c>
      <c r="Q26" s="264" t="s">
        <v>613</v>
      </c>
      <c r="R26" s="269">
        <v>1727</v>
      </c>
      <c r="S26" s="264" t="s">
        <v>614</v>
      </c>
      <c r="T26" s="264" t="s">
        <v>615</v>
      </c>
      <c r="U26" s="264">
        <v>1</v>
      </c>
      <c r="V26" s="264">
        <v>1</v>
      </c>
      <c r="W26" s="264" t="s">
        <v>606</v>
      </c>
      <c r="X26" s="270">
        <v>1670</v>
      </c>
      <c r="Y26" s="267"/>
      <c r="Z26" s="264">
        <v>1</v>
      </c>
      <c r="AA26" s="269">
        <v>1670</v>
      </c>
      <c r="AB26" s="269">
        <v>1670</v>
      </c>
      <c r="AC26" s="264" t="s">
        <v>606</v>
      </c>
      <c r="AD26" s="269">
        <v>2004</v>
      </c>
      <c r="AE26" s="269">
        <v>2004</v>
      </c>
      <c r="AF26" s="265" t="s">
        <v>616</v>
      </c>
      <c r="AG26" s="264" t="s">
        <v>617</v>
      </c>
      <c r="AH26" s="264" t="s">
        <v>618</v>
      </c>
      <c r="AI26" s="264" t="s">
        <v>619</v>
      </c>
      <c r="AJ26" s="264" t="s">
        <v>620</v>
      </c>
      <c r="AK26" s="264" t="s">
        <v>621</v>
      </c>
      <c r="AL26" s="264" t="s">
        <v>622</v>
      </c>
      <c r="AM26" s="264" t="s">
        <v>623</v>
      </c>
      <c r="AN26" s="264" t="s">
        <v>621</v>
      </c>
      <c r="AO26" s="265" t="s">
        <v>624</v>
      </c>
      <c r="AP26" s="264" t="s">
        <v>625</v>
      </c>
      <c r="AQ26" s="264" t="s">
        <v>626</v>
      </c>
      <c r="AR26" s="264" t="s">
        <v>627</v>
      </c>
      <c r="AS26" s="264" t="s">
        <v>626</v>
      </c>
      <c r="AT26" s="264" t="s">
        <v>628</v>
      </c>
      <c r="AU26" s="264" t="s">
        <v>629</v>
      </c>
      <c r="AV26" s="267"/>
      <c r="AW26" s="22">
        <v>2.004</v>
      </c>
    </row>
    <row r="27" spans="1:49" s="22" customFormat="1" ht="63.75" x14ac:dyDescent="0.25">
      <c r="A27" s="263" t="s">
        <v>630</v>
      </c>
      <c r="B27" s="169" t="s">
        <v>608</v>
      </c>
      <c r="C27" s="264" t="s">
        <v>609</v>
      </c>
      <c r="D27" s="265" t="s">
        <v>610</v>
      </c>
      <c r="E27" s="266">
        <v>16</v>
      </c>
      <c r="F27" s="266" t="s">
        <v>317</v>
      </c>
      <c r="G27" s="266" t="s">
        <v>317</v>
      </c>
      <c r="H27" s="266" t="s">
        <v>317</v>
      </c>
      <c r="I27" s="266" t="s">
        <v>317</v>
      </c>
      <c r="J27" s="266" t="s">
        <v>317</v>
      </c>
      <c r="K27" s="266" t="s">
        <v>317</v>
      </c>
      <c r="L27" s="266" t="s">
        <v>317</v>
      </c>
      <c r="M27" s="267" t="s">
        <v>611</v>
      </c>
      <c r="N27" s="268" t="s">
        <v>631</v>
      </c>
      <c r="O27" s="264" t="s">
        <v>656</v>
      </c>
      <c r="P27" s="269">
        <v>1673</v>
      </c>
      <c r="Q27" s="264" t="s">
        <v>613</v>
      </c>
      <c r="R27" s="269">
        <v>1673</v>
      </c>
      <c r="S27" s="264" t="s">
        <v>614</v>
      </c>
      <c r="T27" s="264" t="s">
        <v>615</v>
      </c>
      <c r="U27" s="264">
        <v>2</v>
      </c>
      <c r="V27" s="264">
        <v>2</v>
      </c>
      <c r="W27" s="264" t="s">
        <v>606</v>
      </c>
      <c r="X27" s="270">
        <v>1665</v>
      </c>
      <c r="Y27" s="271"/>
      <c r="Z27" s="264">
        <v>1</v>
      </c>
      <c r="AA27" s="269">
        <v>1665</v>
      </c>
      <c r="AB27" s="269">
        <v>1665</v>
      </c>
      <c r="AC27" s="264" t="s">
        <v>606</v>
      </c>
      <c r="AD27" s="269">
        <v>1998</v>
      </c>
      <c r="AE27" s="269">
        <v>1998</v>
      </c>
      <c r="AF27" s="265" t="s">
        <v>632</v>
      </c>
      <c r="AG27" s="264" t="s">
        <v>617</v>
      </c>
      <c r="AH27" s="264" t="s">
        <v>618</v>
      </c>
      <c r="AI27" s="264" t="s">
        <v>633</v>
      </c>
      <c r="AJ27" s="264" t="s">
        <v>634</v>
      </c>
      <c r="AK27" s="264" t="s">
        <v>620</v>
      </c>
      <c r="AL27" s="264" t="s">
        <v>622</v>
      </c>
      <c r="AM27" s="264" t="s">
        <v>635</v>
      </c>
      <c r="AN27" s="264" t="s">
        <v>620</v>
      </c>
      <c r="AO27" s="265" t="s">
        <v>636</v>
      </c>
      <c r="AP27" s="264" t="s">
        <v>625</v>
      </c>
      <c r="AQ27" s="264" t="s">
        <v>637</v>
      </c>
      <c r="AR27" s="264" t="s">
        <v>627</v>
      </c>
      <c r="AS27" s="264" t="s">
        <v>637</v>
      </c>
      <c r="AT27" s="264" t="s">
        <v>638</v>
      </c>
      <c r="AU27" s="271"/>
      <c r="AV27" s="271"/>
      <c r="AW27" s="22">
        <v>1.998</v>
      </c>
    </row>
    <row r="28" spans="1:49" s="22" customFormat="1" x14ac:dyDescent="0.25">
      <c r="A28" s="263" t="s">
        <v>639</v>
      </c>
      <c r="B28" s="271"/>
      <c r="C28" s="264"/>
      <c r="D28" s="265" t="s">
        <v>639</v>
      </c>
      <c r="E28" s="271"/>
      <c r="F28" s="271"/>
      <c r="G28" s="271"/>
      <c r="H28" s="271"/>
      <c r="I28" s="271"/>
      <c r="J28" s="271"/>
      <c r="K28" s="271"/>
      <c r="L28" s="271"/>
      <c r="M28" s="271"/>
      <c r="N28" s="268"/>
      <c r="O28" s="264"/>
      <c r="P28" s="269"/>
      <c r="Q28" s="264"/>
      <c r="R28" s="269"/>
      <c r="S28" s="264"/>
      <c r="T28" s="264"/>
      <c r="U28" s="264"/>
      <c r="V28" s="264"/>
      <c r="W28" s="264" t="s">
        <v>640</v>
      </c>
      <c r="X28" s="270">
        <v>0</v>
      </c>
      <c r="Y28" s="264" t="s">
        <v>640</v>
      </c>
      <c r="Z28" s="264"/>
      <c r="AA28" s="269"/>
      <c r="AB28" s="269"/>
      <c r="AC28" s="264"/>
      <c r="AD28" s="269"/>
      <c r="AE28" s="269"/>
      <c r="AF28" s="265" t="s">
        <v>639</v>
      </c>
      <c r="AG28" s="264"/>
      <c r="AH28" s="264"/>
      <c r="AI28" s="264"/>
      <c r="AJ28" s="264"/>
      <c r="AK28" s="264"/>
      <c r="AL28" s="264"/>
      <c r="AM28" s="264"/>
      <c r="AN28" s="264"/>
      <c r="AO28" s="265" t="s">
        <v>639</v>
      </c>
      <c r="AP28" s="264"/>
      <c r="AQ28" s="264"/>
      <c r="AR28" s="264"/>
      <c r="AS28" s="264"/>
      <c r="AT28" s="264"/>
      <c r="AU28" s="271"/>
      <c r="AV28" s="271"/>
    </row>
    <row r="29" spans="1:49" s="22" customFormat="1" ht="110.25" customHeight="1" x14ac:dyDescent="0.25">
      <c r="A29" s="263" t="s">
        <v>641</v>
      </c>
      <c r="B29" s="169" t="s">
        <v>608</v>
      </c>
      <c r="C29" s="264" t="s">
        <v>609</v>
      </c>
      <c r="D29" s="265" t="s">
        <v>610</v>
      </c>
      <c r="E29" s="266">
        <v>1</v>
      </c>
      <c r="F29" s="266" t="s">
        <v>317</v>
      </c>
      <c r="G29" s="266" t="s">
        <v>317</v>
      </c>
      <c r="H29" s="266" t="s">
        <v>317</v>
      </c>
      <c r="I29" s="266" t="s">
        <v>317</v>
      </c>
      <c r="J29" s="266" t="s">
        <v>317</v>
      </c>
      <c r="K29" s="266" t="s">
        <v>317</v>
      </c>
      <c r="L29" s="266" t="s">
        <v>317</v>
      </c>
      <c r="M29" s="267" t="s">
        <v>611</v>
      </c>
      <c r="N29" s="268" t="s">
        <v>642</v>
      </c>
      <c r="O29" s="264" t="s">
        <v>656</v>
      </c>
      <c r="P29" s="269">
        <v>665</v>
      </c>
      <c r="Q29" s="264" t="s">
        <v>613</v>
      </c>
      <c r="R29" s="269">
        <v>665</v>
      </c>
      <c r="S29" s="264" t="s">
        <v>614</v>
      </c>
      <c r="T29" s="264" t="s">
        <v>643</v>
      </c>
      <c r="U29" s="264">
        <v>2</v>
      </c>
      <c r="V29" s="264">
        <v>2</v>
      </c>
      <c r="W29" s="264" t="s">
        <v>606</v>
      </c>
      <c r="X29" s="270">
        <v>181</v>
      </c>
      <c r="Y29" s="267"/>
      <c r="Z29" s="264">
        <v>1</v>
      </c>
      <c r="AA29" s="269">
        <v>181</v>
      </c>
      <c r="AB29" s="269">
        <v>181</v>
      </c>
      <c r="AC29" s="264" t="s">
        <v>606</v>
      </c>
      <c r="AD29" s="269">
        <v>217</v>
      </c>
      <c r="AE29" s="269">
        <v>0</v>
      </c>
      <c r="AF29" s="265" t="s">
        <v>644</v>
      </c>
      <c r="AG29" s="264" t="s">
        <v>617</v>
      </c>
      <c r="AH29" s="264" t="s">
        <v>618</v>
      </c>
      <c r="AI29" s="264" t="s">
        <v>633</v>
      </c>
      <c r="AJ29" s="264" t="s">
        <v>625</v>
      </c>
      <c r="AK29" s="264" t="s">
        <v>645</v>
      </c>
      <c r="AL29" s="264"/>
      <c r="AM29" s="264"/>
      <c r="AN29" s="264"/>
      <c r="AO29" s="265" t="s">
        <v>639</v>
      </c>
      <c r="AP29" s="264" t="s">
        <v>646</v>
      </c>
      <c r="AQ29" s="264" t="s">
        <v>647</v>
      </c>
      <c r="AR29" s="264" t="s">
        <v>627</v>
      </c>
      <c r="AS29" s="264" t="s">
        <v>647</v>
      </c>
      <c r="AT29" s="264" t="s">
        <v>648</v>
      </c>
      <c r="AU29" s="267"/>
      <c r="AV29" s="267"/>
      <c r="AW29" s="22">
        <v>0.217</v>
      </c>
    </row>
    <row r="30" spans="1:49" s="22" customFormat="1" x14ac:dyDescent="0.25">
      <c r="A30" s="263" t="s">
        <v>639</v>
      </c>
      <c r="B30" s="271"/>
      <c r="C30" s="264"/>
      <c r="D30" s="265" t="s">
        <v>639</v>
      </c>
      <c r="E30" s="271"/>
      <c r="F30" s="271"/>
      <c r="G30" s="271"/>
      <c r="H30" s="271"/>
      <c r="I30" s="271"/>
      <c r="J30" s="271"/>
      <c r="K30" s="271"/>
      <c r="L30" s="271"/>
      <c r="M30" s="271"/>
      <c r="N30" s="268"/>
      <c r="O30" s="264"/>
      <c r="P30" s="269"/>
      <c r="Q30" s="264"/>
      <c r="R30" s="269"/>
      <c r="S30" s="264"/>
      <c r="T30" s="264"/>
      <c r="U30" s="264"/>
      <c r="V30" s="264"/>
      <c r="W30" s="264" t="s">
        <v>649</v>
      </c>
      <c r="X30" s="270">
        <v>626</v>
      </c>
      <c r="Y30" s="271"/>
      <c r="Z30" s="264"/>
      <c r="AA30" s="269">
        <v>626</v>
      </c>
      <c r="AB30" s="269"/>
      <c r="AC30" s="264"/>
      <c r="AD30" s="269"/>
      <c r="AE30" s="269"/>
      <c r="AF30" s="265" t="s">
        <v>639</v>
      </c>
      <c r="AG30" s="264"/>
      <c r="AH30" s="264"/>
      <c r="AI30" s="264"/>
      <c r="AJ30" s="264"/>
      <c r="AK30" s="264"/>
      <c r="AL30" s="264"/>
      <c r="AM30" s="264"/>
      <c r="AN30" s="264"/>
      <c r="AO30" s="265" t="s">
        <v>639</v>
      </c>
      <c r="AP30" s="264"/>
      <c r="AQ30" s="264"/>
      <c r="AR30" s="264"/>
      <c r="AS30" s="264"/>
      <c r="AT30" s="264"/>
      <c r="AU30" s="271"/>
      <c r="AV30" s="271"/>
    </row>
    <row r="31" spans="1:49" s="22" customFormat="1" ht="51" x14ac:dyDescent="0.25">
      <c r="A31" s="263" t="s">
        <v>650</v>
      </c>
      <c r="B31" s="169" t="s">
        <v>608</v>
      </c>
      <c r="C31" s="264" t="s">
        <v>609</v>
      </c>
      <c r="D31" s="265" t="s">
        <v>610</v>
      </c>
      <c r="E31" s="266">
        <v>6</v>
      </c>
      <c r="F31" s="266" t="s">
        <v>317</v>
      </c>
      <c r="G31" s="266" t="s">
        <v>317</v>
      </c>
      <c r="H31" s="266" t="s">
        <v>317</v>
      </c>
      <c r="I31" s="266" t="s">
        <v>317</v>
      </c>
      <c r="J31" s="266" t="s">
        <v>317</v>
      </c>
      <c r="K31" s="266" t="s">
        <v>317</v>
      </c>
      <c r="L31" s="266" t="s">
        <v>317</v>
      </c>
      <c r="M31" s="267" t="s">
        <v>611</v>
      </c>
      <c r="N31" s="268" t="s">
        <v>651</v>
      </c>
      <c r="O31" s="264" t="s">
        <v>656</v>
      </c>
      <c r="P31" s="269">
        <v>3941</v>
      </c>
      <c r="Q31" s="264" t="s">
        <v>613</v>
      </c>
      <c r="R31" s="269">
        <v>3941</v>
      </c>
      <c r="S31" s="264" t="s">
        <v>614</v>
      </c>
      <c r="T31" s="264" t="s">
        <v>615</v>
      </c>
      <c r="U31" s="264">
        <v>1</v>
      </c>
      <c r="V31" s="264">
        <v>1</v>
      </c>
      <c r="W31" s="264" t="s">
        <v>606</v>
      </c>
      <c r="X31" s="270">
        <v>3925</v>
      </c>
      <c r="Z31" s="264">
        <v>1</v>
      </c>
      <c r="AA31" s="269">
        <v>3925</v>
      </c>
      <c r="AB31" s="269">
        <v>3925</v>
      </c>
      <c r="AC31" s="264" t="s">
        <v>606</v>
      </c>
      <c r="AD31" s="269">
        <v>4710</v>
      </c>
      <c r="AE31" s="269">
        <v>0</v>
      </c>
      <c r="AF31" s="265" t="s">
        <v>652</v>
      </c>
      <c r="AG31" s="264" t="s">
        <v>617</v>
      </c>
      <c r="AH31" s="264" t="s">
        <v>618</v>
      </c>
      <c r="AI31" s="264" t="s">
        <v>633</v>
      </c>
      <c r="AJ31" s="264" t="s">
        <v>653</v>
      </c>
      <c r="AK31" s="264" t="s">
        <v>654</v>
      </c>
      <c r="AL31" s="264" t="s">
        <v>622</v>
      </c>
      <c r="AM31" s="264" t="s">
        <v>623</v>
      </c>
      <c r="AN31" s="264" t="s">
        <v>654</v>
      </c>
      <c r="AO31" s="265" t="s">
        <v>655</v>
      </c>
      <c r="AP31" s="264" t="s">
        <v>625</v>
      </c>
      <c r="AQ31" s="264" t="s">
        <v>637</v>
      </c>
      <c r="AR31" s="264" t="s">
        <v>627</v>
      </c>
      <c r="AS31" s="264" t="s">
        <v>637</v>
      </c>
      <c r="AT31" s="264" t="s">
        <v>638</v>
      </c>
      <c r="AU31" s="272"/>
      <c r="AV31" s="272"/>
      <c r="AW31" s="22">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1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89" t="s">
        <v>69</v>
      </c>
    </row>
    <row r="2" spans="1:2" ht="18.75" x14ac:dyDescent="0.3">
      <c r="B2" s="188" t="s">
        <v>10</v>
      </c>
    </row>
    <row r="3" spans="1:2" ht="18.75" x14ac:dyDescent="0.3">
      <c r="B3" s="188" t="s">
        <v>473</v>
      </c>
    </row>
    <row r="5" spans="1:2" ht="18.75" x14ac:dyDescent="0.3">
      <c r="A5" s="456" t="str">
        <f>'1. паспорт местоположение'!A5:C5</f>
        <v>Год раскрытия информации: 2023 год</v>
      </c>
      <c r="B5" s="456"/>
    </row>
    <row r="6" spans="1:2" ht="18.75" x14ac:dyDescent="0.3">
      <c r="A6" s="197"/>
      <c r="B6" s="197"/>
    </row>
    <row r="7" spans="1:2" ht="18.75" x14ac:dyDescent="0.25">
      <c r="A7" s="280" t="s">
        <v>9</v>
      </c>
      <c r="B7" s="280"/>
    </row>
    <row r="8" spans="1:2" ht="18.75" x14ac:dyDescent="0.25">
      <c r="A8" s="187"/>
      <c r="B8" s="187"/>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87"/>
      <c r="B11" s="187"/>
    </row>
    <row r="12" spans="1:2" ht="15.75" x14ac:dyDescent="0.25">
      <c r="A12" s="458" t="str">
        <f>'7. Паспорт отчет о закупке'!A12:AV12</f>
        <v>M_PK1100.04.01</v>
      </c>
      <c r="B12" s="458"/>
    </row>
    <row r="13" spans="1:2" ht="18.75" x14ac:dyDescent="0.25">
      <c r="A13" s="454" t="s">
        <v>7</v>
      </c>
      <c r="B13" s="454"/>
    </row>
    <row r="14" spans="1:2" ht="18.75" x14ac:dyDescent="0.25">
      <c r="A14" s="186"/>
      <c r="B14" s="186"/>
    </row>
    <row r="15" spans="1:2" ht="99.75" customHeight="1" x14ac:dyDescent="0.25">
      <c r="A15" s="453"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53"/>
    </row>
    <row r="16" spans="1:2" ht="18.75" x14ac:dyDescent="0.25">
      <c r="A16" s="454" t="s">
        <v>6</v>
      </c>
      <c r="B16" s="454"/>
    </row>
    <row r="17" spans="1:2" ht="15.75" x14ac:dyDescent="0.25">
      <c r="A17" s="105"/>
      <c r="B17" s="198"/>
    </row>
    <row r="18" spans="1:2" ht="30" customHeight="1" x14ac:dyDescent="0.25">
      <c r="A18" s="455" t="s">
        <v>427</v>
      </c>
      <c r="B18" s="455"/>
    </row>
    <row r="20" spans="1:2" ht="15.75" thickBot="1" x14ac:dyDescent="0.3"/>
    <row r="21" spans="1:2" ht="60" customHeight="1" x14ac:dyDescent="0.25">
      <c r="A21" s="171" t="s">
        <v>463</v>
      </c>
      <c r="B21" s="172"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73" t="s">
        <v>324</v>
      </c>
      <c r="B22" s="174" t="s">
        <v>589</v>
      </c>
    </row>
    <row r="23" spans="1:2" x14ac:dyDescent="0.25">
      <c r="A23" s="173" t="s">
        <v>290</v>
      </c>
      <c r="B23" s="175"/>
    </row>
    <row r="24" spans="1:2" x14ac:dyDescent="0.25">
      <c r="A24" s="173" t="s">
        <v>325</v>
      </c>
      <c r="B24" s="176">
        <v>32</v>
      </c>
    </row>
    <row r="25" spans="1:2" x14ac:dyDescent="0.25">
      <c r="A25" s="177" t="s">
        <v>326</v>
      </c>
      <c r="B25" s="174">
        <v>2023</v>
      </c>
    </row>
    <row r="26" spans="1:2" ht="28.5" x14ac:dyDescent="0.25">
      <c r="A26" s="177" t="s">
        <v>327</v>
      </c>
      <c r="B26" s="176" t="s">
        <v>588</v>
      </c>
    </row>
    <row r="27" spans="1:2" ht="28.5" x14ac:dyDescent="0.25">
      <c r="A27" s="178" t="s">
        <v>591</v>
      </c>
      <c r="B27" s="179">
        <v>9.1620000000000008</v>
      </c>
    </row>
    <row r="28" spans="1:2" ht="30" x14ac:dyDescent="0.25">
      <c r="A28" s="180" t="s">
        <v>328</v>
      </c>
      <c r="B28" s="216"/>
    </row>
    <row r="29" spans="1:2" ht="28.5" x14ac:dyDescent="0.25">
      <c r="A29" s="178" t="s">
        <v>474</v>
      </c>
      <c r="B29" s="249">
        <v>8.9290000000000003</v>
      </c>
    </row>
    <row r="30" spans="1:2" ht="28.5" x14ac:dyDescent="0.25">
      <c r="A30" s="181" t="s">
        <v>475</v>
      </c>
      <c r="B30" s="248">
        <v>8.9290000000000003</v>
      </c>
    </row>
    <row r="31" spans="1:2" x14ac:dyDescent="0.25">
      <c r="A31" s="180" t="s">
        <v>329</v>
      </c>
      <c r="B31" s="246"/>
    </row>
    <row r="32" spans="1:2" ht="30" customHeight="1" thickBot="1" x14ac:dyDescent="0.3">
      <c r="A32" s="182" t="s">
        <v>464</v>
      </c>
      <c r="B32" s="251">
        <v>0</v>
      </c>
    </row>
    <row r="33" spans="1:2" s="199" customFormat="1" ht="45" customHeight="1" x14ac:dyDescent="0.25">
      <c r="A33" s="183" t="s">
        <v>590</v>
      </c>
      <c r="B33" s="250" t="s">
        <v>458</v>
      </c>
    </row>
    <row r="34" spans="1:2" s="199" customFormat="1" x14ac:dyDescent="0.25">
      <c r="A34" s="184" t="s">
        <v>330</v>
      </c>
      <c r="B34" s="250" t="s">
        <v>458</v>
      </c>
    </row>
    <row r="35" spans="1:2" s="199" customFormat="1" x14ac:dyDescent="0.25">
      <c r="A35" s="184" t="s">
        <v>476</v>
      </c>
      <c r="B35" s="250" t="s">
        <v>458</v>
      </c>
    </row>
    <row r="36" spans="1:2" s="199" customFormat="1" x14ac:dyDescent="0.25">
      <c r="A36" s="184" t="s">
        <v>477</v>
      </c>
      <c r="B36" s="250" t="s">
        <v>458</v>
      </c>
    </row>
    <row r="37" spans="1:2" ht="45" customHeight="1" thickBot="1" x14ac:dyDescent="0.3">
      <c r="A37" s="182" t="s">
        <v>465</v>
      </c>
      <c r="B37" s="251">
        <f>B38+B42+B46+B50</f>
        <v>8.9289999999999985</v>
      </c>
    </row>
    <row r="38" spans="1:2" s="257" customFormat="1" ht="30" customHeight="1" x14ac:dyDescent="0.25">
      <c r="A38" s="260" t="s">
        <v>602</v>
      </c>
      <c r="B38" s="261">
        <v>1.998</v>
      </c>
    </row>
    <row r="39" spans="1:2" s="257" customFormat="1" x14ac:dyDescent="0.25">
      <c r="A39" s="258" t="s">
        <v>330</v>
      </c>
      <c r="B39" s="262">
        <f>B38/B27*100</f>
        <v>21.807465618860508</v>
      </c>
    </row>
    <row r="40" spans="1:2" s="257" customFormat="1" x14ac:dyDescent="0.25">
      <c r="A40" s="258" t="s">
        <v>476</v>
      </c>
      <c r="B40" s="259">
        <v>1.998</v>
      </c>
    </row>
    <row r="41" spans="1:2" s="257" customFormat="1" x14ac:dyDescent="0.25">
      <c r="A41" s="258" t="s">
        <v>477</v>
      </c>
      <c r="B41" s="259">
        <v>1.665</v>
      </c>
    </row>
    <row r="42" spans="1:2" s="257" customFormat="1" ht="30" customHeight="1" x14ac:dyDescent="0.25">
      <c r="A42" s="260" t="s">
        <v>603</v>
      </c>
      <c r="B42" s="261">
        <v>0.217</v>
      </c>
    </row>
    <row r="43" spans="1:2" s="257" customFormat="1" x14ac:dyDescent="0.25">
      <c r="A43" s="258" t="s">
        <v>330</v>
      </c>
      <c r="B43" s="262">
        <f>B42/B27*100</f>
        <v>2.3684784981445097</v>
      </c>
    </row>
    <row r="44" spans="1:2" s="257" customFormat="1" x14ac:dyDescent="0.25">
      <c r="A44" s="258" t="s">
        <v>476</v>
      </c>
      <c r="B44" s="259">
        <v>0.217</v>
      </c>
    </row>
    <row r="45" spans="1:2" s="257" customFormat="1" x14ac:dyDescent="0.25">
      <c r="A45" s="258" t="s">
        <v>477</v>
      </c>
      <c r="B45" s="259">
        <v>0.18099999999999999</v>
      </c>
    </row>
    <row r="46" spans="1:2" s="257" customFormat="1" ht="30" customHeight="1" x14ac:dyDescent="0.25">
      <c r="A46" s="260" t="s">
        <v>604</v>
      </c>
      <c r="B46" s="261">
        <v>2.004</v>
      </c>
    </row>
    <row r="47" spans="1:2" s="257" customFormat="1" x14ac:dyDescent="0.25">
      <c r="A47" s="258" t="s">
        <v>330</v>
      </c>
      <c r="B47" s="262">
        <f>B46/B27*100</f>
        <v>21.872953503601835</v>
      </c>
    </row>
    <row r="48" spans="1:2" s="257" customFormat="1" x14ac:dyDescent="0.25">
      <c r="A48" s="258" t="s">
        <v>476</v>
      </c>
      <c r="B48" s="259">
        <v>2.004</v>
      </c>
    </row>
    <row r="49" spans="1:2" s="257" customFormat="1" x14ac:dyDescent="0.25">
      <c r="A49" s="258" t="s">
        <v>477</v>
      </c>
      <c r="B49" s="259">
        <v>1.67</v>
      </c>
    </row>
    <row r="50" spans="1:2" s="257" customFormat="1" ht="30" customHeight="1" x14ac:dyDescent="0.25">
      <c r="A50" s="260" t="s">
        <v>605</v>
      </c>
      <c r="B50" s="261">
        <v>4.71</v>
      </c>
    </row>
    <row r="51" spans="1:2" s="257" customFormat="1" x14ac:dyDescent="0.25">
      <c r="A51" s="258" t="s">
        <v>330</v>
      </c>
      <c r="B51" s="262">
        <f>B50/B27*100</f>
        <v>51.407989521938433</v>
      </c>
    </row>
    <row r="52" spans="1:2" s="257" customFormat="1" x14ac:dyDescent="0.25">
      <c r="A52" s="258" t="s">
        <v>476</v>
      </c>
      <c r="B52" s="259">
        <v>4.71</v>
      </c>
    </row>
    <row r="53" spans="1:2" s="257" customFormat="1" x14ac:dyDescent="0.25">
      <c r="A53" s="258" t="s">
        <v>477</v>
      </c>
      <c r="B53" s="259">
        <v>3.9249999999999998</v>
      </c>
    </row>
    <row r="54" spans="1:2" ht="30" customHeight="1" thickBot="1" x14ac:dyDescent="0.3">
      <c r="A54" s="182" t="s">
        <v>466</v>
      </c>
      <c r="B54" s="251">
        <v>0</v>
      </c>
    </row>
    <row r="55" spans="1:2" s="199" customFormat="1" ht="30" customHeight="1" x14ac:dyDescent="0.25">
      <c r="A55" s="184" t="s">
        <v>478</v>
      </c>
      <c r="B55" s="250" t="s">
        <v>458</v>
      </c>
    </row>
    <row r="56" spans="1:2" s="199" customFormat="1" x14ac:dyDescent="0.25">
      <c r="A56" s="184" t="s">
        <v>330</v>
      </c>
      <c r="B56" s="250" t="s">
        <v>458</v>
      </c>
    </row>
    <row r="57" spans="1:2" s="199" customFormat="1" x14ac:dyDescent="0.25">
      <c r="A57" s="184" t="s">
        <v>476</v>
      </c>
      <c r="B57" s="250" t="s">
        <v>458</v>
      </c>
    </row>
    <row r="58" spans="1:2" s="199" customFormat="1" x14ac:dyDescent="0.25">
      <c r="A58" s="184" t="s">
        <v>477</v>
      </c>
      <c r="B58" s="250" t="s">
        <v>458</v>
      </c>
    </row>
    <row r="59" spans="1:2" ht="30" customHeight="1" thickBot="1" x14ac:dyDescent="0.3">
      <c r="A59" s="182" t="s">
        <v>331</v>
      </c>
      <c r="B59" s="247" t="s">
        <v>458</v>
      </c>
    </row>
    <row r="60" spans="1:2" s="199" customFormat="1" x14ac:dyDescent="0.25">
      <c r="A60" s="184" t="s">
        <v>329</v>
      </c>
      <c r="B60" s="250" t="s">
        <v>458</v>
      </c>
    </row>
    <row r="61" spans="1:2" s="199" customFormat="1" x14ac:dyDescent="0.25">
      <c r="A61" s="184" t="s">
        <v>467</v>
      </c>
      <c r="B61" s="250" t="s">
        <v>458</v>
      </c>
    </row>
    <row r="62" spans="1:2" s="199" customFormat="1" x14ac:dyDescent="0.25">
      <c r="A62" s="184" t="s">
        <v>468</v>
      </c>
      <c r="B62" s="250" t="s">
        <v>458</v>
      </c>
    </row>
    <row r="63" spans="1:2" s="199" customFormat="1" ht="30" customHeight="1" x14ac:dyDescent="0.25">
      <c r="A63" s="184" t="s">
        <v>469</v>
      </c>
      <c r="B63" s="250" t="s">
        <v>458</v>
      </c>
    </row>
    <row r="64" spans="1:2" ht="15.75" thickBot="1" x14ac:dyDescent="0.3">
      <c r="A64" s="182" t="s">
        <v>332</v>
      </c>
      <c r="B64" s="247">
        <v>0</v>
      </c>
    </row>
    <row r="65" spans="1:2" ht="15.75" thickBot="1" x14ac:dyDescent="0.3">
      <c r="A65" s="182" t="s">
        <v>333</v>
      </c>
      <c r="B65" s="251">
        <v>6.5289999999999999</v>
      </c>
    </row>
    <row r="66" spans="1:2" ht="15.75" thickBot="1" x14ac:dyDescent="0.3">
      <c r="A66" s="182" t="s">
        <v>334</v>
      </c>
      <c r="B66" s="247">
        <v>0</v>
      </c>
    </row>
    <row r="67" spans="1:2" ht="15.75" thickBot="1" x14ac:dyDescent="0.3">
      <c r="A67" s="182" t="s">
        <v>335</v>
      </c>
      <c r="B67" s="251">
        <f>B53+B49+B45+B41</f>
        <v>7.4409999999999998</v>
      </c>
    </row>
    <row r="68" spans="1:2" ht="15.75" thickBot="1" x14ac:dyDescent="0.3">
      <c r="A68" s="182" t="s">
        <v>336</v>
      </c>
      <c r="B68" s="247" t="s">
        <v>458</v>
      </c>
    </row>
    <row r="69" spans="1:2" s="199" customFormat="1" ht="30" customHeight="1" x14ac:dyDescent="0.25">
      <c r="A69" s="184" t="s">
        <v>337</v>
      </c>
      <c r="B69" s="250" t="s">
        <v>592</v>
      </c>
    </row>
    <row r="70" spans="1:2" s="199" customFormat="1" x14ac:dyDescent="0.25">
      <c r="A70" s="184" t="s">
        <v>338</v>
      </c>
      <c r="B70" s="250" t="s">
        <v>458</v>
      </c>
    </row>
    <row r="71" spans="1:2" s="199" customFormat="1" x14ac:dyDescent="0.25">
      <c r="A71" s="184" t="s">
        <v>339</v>
      </c>
      <c r="B71" s="250" t="s">
        <v>458</v>
      </c>
    </row>
    <row r="72" spans="1:2" s="199" customFormat="1" x14ac:dyDescent="0.25">
      <c r="A72" s="184" t="s">
        <v>600</v>
      </c>
      <c r="B72" s="250"/>
    </row>
    <row r="73" spans="1:2" s="199" customFormat="1" x14ac:dyDescent="0.25">
      <c r="A73" s="184" t="s">
        <v>340</v>
      </c>
      <c r="B73" s="250" t="s">
        <v>606</v>
      </c>
    </row>
    <row r="74" spans="1:2" ht="30" customHeight="1" thickBot="1" x14ac:dyDescent="0.3">
      <c r="A74" s="182" t="s">
        <v>341</v>
      </c>
      <c r="B74" s="217" t="s">
        <v>456</v>
      </c>
    </row>
    <row r="75" spans="1:2" ht="30" customHeight="1" thickBot="1" x14ac:dyDescent="0.3">
      <c r="A75" s="182" t="s">
        <v>342</v>
      </c>
      <c r="B75" s="217" t="s">
        <v>456</v>
      </c>
    </row>
    <row r="76" spans="1:2" s="199" customFormat="1" x14ac:dyDescent="0.25">
      <c r="A76" s="184" t="s">
        <v>329</v>
      </c>
      <c r="B76" s="250"/>
    </row>
    <row r="77" spans="1:2" s="199" customFormat="1" x14ac:dyDescent="0.25">
      <c r="A77" s="184" t="s">
        <v>479</v>
      </c>
      <c r="B77" s="250"/>
    </row>
    <row r="78" spans="1:2" s="199" customFormat="1" x14ac:dyDescent="0.25">
      <c r="A78" s="184" t="s">
        <v>480</v>
      </c>
      <c r="B78" s="250"/>
    </row>
    <row r="79" spans="1:2" ht="15.75" thickBot="1" x14ac:dyDescent="0.3">
      <c r="A79" s="182" t="s">
        <v>343</v>
      </c>
      <c r="B79" s="217" t="s">
        <v>456</v>
      </c>
    </row>
    <row r="80" spans="1:2" ht="15.75" thickBot="1" x14ac:dyDescent="0.3">
      <c r="A80" s="182" t="s">
        <v>344</v>
      </c>
      <c r="B80" s="217" t="s">
        <v>456</v>
      </c>
    </row>
    <row r="81" spans="1:2" s="199" customFormat="1" x14ac:dyDescent="0.25">
      <c r="A81" s="184" t="s">
        <v>481</v>
      </c>
      <c r="B81" s="250"/>
    </row>
    <row r="82" spans="1:2" s="199" customFormat="1" x14ac:dyDescent="0.25">
      <c r="A82" s="184" t="s">
        <v>482</v>
      </c>
      <c r="B82" s="250"/>
    </row>
    <row r="83" spans="1:2" s="199" customFormat="1" x14ac:dyDescent="0.25">
      <c r="A83" s="184" t="s">
        <v>483</v>
      </c>
      <c r="B83" s="250"/>
    </row>
    <row r="84" spans="1:2" ht="30" customHeight="1" thickBot="1" x14ac:dyDescent="0.3">
      <c r="A84" s="182" t="s">
        <v>345</v>
      </c>
      <c r="B84" s="217" t="s">
        <v>659</v>
      </c>
    </row>
    <row r="85" spans="1:2" ht="30" customHeight="1" thickBot="1" x14ac:dyDescent="0.3">
      <c r="A85" s="182" t="s">
        <v>346</v>
      </c>
      <c r="B85" s="218"/>
    </row>
    <row r="86" spans="1:2" s="199" customFormat="1" x14ac:dyDescent="0.25">
      <c r="A86" s="184" t="s">
        <v>484</v>
      </c>
      <c r="B86" s="185"/>
    </row>
    <row r="87" spans="1:2" s="199" customFormat="1" ht="30" customHeight="1" x14ac:dyDescent="0.25">
      <c r="A87" s="184" t="s">
        <v>485</v>
      </c>
      <c r="B87" s="185"/>
    </row>
    <row r="88" spans="1:2" s="199" customFormat="1" x14ac:dyDescent="0.25">
      <c r="A88" s="184" t="s">
        <v>486</v>
      </c>
      <c r="B88" s="185"/>
    </row>
    <row r="89" spans="1:2" s="199" customFormat="1" x14ac:dyDescent="0.25">
      <c r="A89" s="184" t="s">
        <v>487</v>
      </c>
      <c r="B89" s="185"/>
    </row>
    <row r="90" spans="1:2" s="199" customFormat="1" x14ac:dyDescent="0.25">
      <c r="A90" s="184" t="s">
        <v>488</v>
      </c>
      <c r="B90"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2023-12-12T08:53:45Z</dcterms:modified>
</cp:coreProperties>
</file>